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rtecinternational.sharepoint.com/sites/Product/Shared Documents/Storyline E-Learning Classes/Understanding Retail/Retail Key Performance Indicators/"/>
    </mc:Choice>
  </mc:AlternateContent>
  <xr:revisionPtr revIDLastSave="0" documentId="8_{DD540735-2CED-445D-AEA6-10BD05C1F469}" xr6:coauthVersionLast="46" xr6:coauthVersionMax="46" xr10:uidLastSave="{00000000-0000-0000-0000-000000000000}"/>
  <bookViews>
    <workbookView xWindow="-120" yWindow="-120" windowWidth="29040" windowHeight="15840" xr2:uid="{B95ABB46-6F67-4593-A098-651A277A6EF3}"/>
  </bookViews>
  <sheets>
    <sheet name="Retailer KPI Analysis" sheetId="1" r:id="rId1"/>
    <sheet name="CG KPI Analysis" sheetId="4" r:id="rId2"/>
    <sheet name="Retail KPI Norms EU" sheetId="3" r:id="rId3"/>
    <sheet name="Retail KPI Norms US" sheetId="2" r:id="rId4"/>
  </sheets>
  <definedNames>
    <definedName name="cat" localSheetId="2">'Retail KPI Norms EU'!#REF!</definedName>
    <definedName name="cat">'Retail KPI Norms US'!#REF!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1" l="1"/>
  <c r="E41" i="1"/>
  <c r="F41" i="1"/>
  <c r="G41" i="1"/>
  <c r="C41" i="1"/>
  <c r="D40" i="1"/>
  <c r="E40" i="1"/>
  <c r="F40" i="1"/>
  <c r="G40" i="1"/>
  <c r="C40" i="1"/>
  <c r="D36" i="1"/>
  <c r="E36" i="1"/>
  <c r="F36" i="1"/>
  <c r="G36" i="1"/>
  <c r="C36" i="1"/>
  <c r="D32" i="1"/>
  <c r="E32" i="1"/>
  <c r="F32" i="1"/>
  <c r="G32" i="1"/>
  <c r="C32" i="1"/>
  <c r="D25" i="1"/>
  <c r="E25" i="1"/>
  <c r="F25" i="1"/>
  <c r="G25" i="1"/>
  <c r="C25" i="1"/>
  <c r="D21" i="1"/>
  <c r="E21" i="1"/>
  <c r="F21" i="1"/>
  <c r="G21" i="1"/>
  <c r="C21" i="1"/>
  <c r="D19" i="1"/>
  <c r="E19" i="1"/>
  <c r="F19" i="1"/>
  <c r="G19" i="1"/>
  <c r="C19" i="1"/>
  <c r="D17" i="1"/>
  <c r="E17" i="1"/>
  <c r="F17" i="1"/>
  <c r="G17" i="1"/>
  <c r="C17" i="1"/>
  <c r="H38" i="4"/>
  <c r="H41" i="4"/>
  <c r="D43" i="4"/>
  <c r="E43" i="4"/>
  <c r="F43" i="4"/>
  <c r="G43" i="4"/>
  <c r="H43" i="4" s="1"/>
  <c r="C43" i="4"/>
  <c r="D41" i="4"/>
  <c r="E41" i="4"/>
  <c r="F41" i="4"/>
  <c r="G41" i="4"/>
  <c r="C41" i="4"/>
  <c r="D39" i="4"/>
  <c r="E39" i="4"/>
  <c r="F39" i="4"/>
  <c r="G39" i="4"/>
  <c r="C39" i="4"/>
  <c r="D37" i="4"/>
  <c r="E37" i="4"/>
  <c r="F37" i="4"/>
  <c r="G37" i="4"/>
  <c r="H37" i="4" s="1"/>
  <c r="C37" i="4"/>
  <c r="D32" i="4"/>
  <c r="E32" i="4"/>
  <c r="F32" i="4"/>
  <c r="G32" i="4"/>
  <c r="C32" i="4"/>
  <c r="D21" i="4"/>
  <c r="E21" i="4"/>
  <c r="C21" i="4"/>
  <c r="D19" i="4"/>
  <c r="E19" i="4"/>
  <c r="F19" i="4"/>
  <c r="G19" i="4"/>
  <c r="C19" i="4"/>
  <c r="D17" i="4"/>
  <c r="G17" i="4"/>
  <c r="C17" i="4"/>
  <c r="C24" i="4"/>
  <c r="C25" i="4" s="1"/>
  <c r="D24" i="4"/>
  <c r="D25" i="4" s="1"/>
  <c r="E24" i="4"/>
  <c r="E25" i="4" s="1"/>
  <c r="G24" i="4"/>
  <c r="G25" i="4" s="1"/>
  <c r="E20" i="4"/>
  <c r="F20" i="4"/>
  <c r="F21" i="4" s="1"/>
  <c r="G20" i="4"/>
  <c r="G21" i="4" s="1"/>
  <c r="G29" i="4"/>
  <c r="F29" i="4"/>
  <c r="E29" i="4"/>
  <c r="D29" i="4"/>
  <c r="C29" i="4"/>
  <c r="G14" i="4"/>
  <c r="G16" i="4" s="1"/>
  <c r="F14" i="4"/>
  <c r="F16" i="4" s="1"/>
  <c r="F17" i="4" s="1"/>
  <c r="E14" i="4"/>
  <c r="E16" i="4" s="1"/>
  <c r="E17" i="4" s="1"/>
  <c r="D34" i="1"/>
  <c r="E34" i="1"/>
  <c r="F34" i="1"/>
  <c r="G34" i="1"/>
  <c r="D14" i="1"/>
  <c r="D16" i="1" s="1"/>
  <c r="E14" i="1"/>
  <c r="E16" i="1" s="1"/>
  <c r="F14" i="1"/>
  <c r="F16" i="1" s="1"/>
  <c r="F20" i="1" s="1"/>
  <c r="G14" i="1"/>
  <c r="G16" i="1" s="1"/>
  <c r="D29" i="1"/>
  <c r="D30" i="1" s="1"/>
  <c r="E29" i="1"/>
  <c r="E30" i="1" s="1"/>
  <c r="F29" i="1"/>
  <c r="F30" i="1" s="1"/>
  <c r="G29" i="1"/>
  <c r="G30" i="1" s="1"/>
  <c r="C29" i="1"/>
  <c r="C30" i="1" s="1"/>
  <c r="C14" i="1"/>
  <c r="C16" i="1" s="1"/>
  <c r="F24" i="4" l="1"/>
  <c r="F25" i="4" s="1"/>
  <c r="H25" i="4" s="1"/>
  <c r="D20" i="1"/>
  <c r="D24" i="1" s="1"/>
  <c r="E20" i="1"/>
  <c r="C34" i="1"/>
  <c r="F24" i="1"/>
  <c r="G20" i="1"/>
  <c r="C20" i="1"/>
  <c r="E24" i="1" l="1"/>
  <c r="G24" i="1"/>
  <c r="C2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I13" authorId="0" shapeId="0" xr:uid="{0B20A2FD-AC2F-48BA-A619-75047C1E2592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Are sales growing by more than inflation?</t>
        </r>
      </text>
    </comment>
    <comment ref="I15" authorId="0" shapeId="0" xr:uid="{98FF2115-4C91-42AE-91E0-27A1CCEBE899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Is cost of goods sold rising too fast?</t>
        </r>
      </text>
    </comment>
    <comment ref="I17" authorId="0" shapeId="0" xr:uid="{36F6158E-2E52-4691-B25E-E9BF6F88FF4B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Is gross margin percent declining?</t>
        </r>
      </text>
    </comment>
    <comment ref="I19" authorId="0" shapeId="0" xr:uid="{674593C9-F623-47B1-980C-D2014059549D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Is expenses percent to sales rising or declining?</t>
        </r>
      </text>
    </comment>
    <comment ref="I21" authorId="0" shapeId="0" xr:uid="{D6C0F097-67DC-4B48-89CA-7F11C85130AA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Is EBITDA increasing or declining?</t>
        </r>
      </text>
    </comment>
    <comment ref="I22" authorId="0" shapeId="0" xr:uid="{4CF935FB-BE21-4F71-B8B8-67C3A41CCFA4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Are interest charges riisng?</t>
        </r>
      </text>
    </comment>
    <comment ref="I25" authorId="0" shapeId="0" xr:uid="{7EF46C2A-50CA-4943-BF8F-F56AA84A71BA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Is net profit percent riisng or falling?</t>
        </r>
      </text>
    </comment>
    <comment ref="I28" authorId="0" shapeId="0" xr:uid="{B8BFAAC0-6D55-4DE0-862D-9B9185579F6B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Is online sales percent rising in line with industry trends?</t>
        </r>
      </text>
    </comment>
    <comment ref="I32" authorId="0" shapeId="0" xr:uid="{59DD5CE4-54B9-4FBB-A69A-7F0EBFC2D9F5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Is sales per store riising or falling?  Is it still falling if you avarage in online sales as well?</t>
        </r>
      </text>
    </comment>
    <comment ref="B33" authorId="0" shapeId="0" xr:uid="{FC321CC0-17CA-4F20-89BE-547384DAC104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Enter absolute number of FTE staff</t>
        </r>
      </text>
    </comment>
    <comment ref="I34" authorId="0" shapeId="0" xr:uid="{B7C0C78A-98ED-4428-9C0C-FE68701BFCBE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Are sales per FTE rising and reasonable compared to segment norms?</t>
        </r>
      </text>
    </comment>
    <comment ref="B35" authorId="0" shapeId="0" xr:uid="{8488F279-4EBC-4B03-913B-74714BB8C1DF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Enter total selling square feet or square metres</t>
        </r>
      </text>
    </comment>
    <comment ref="I36" authorId="0" shapeId="0" xr:uid="{B02143A2-6CAE-4FEB-A0ED-33567CB41B21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Is sales per square foot or metre rising or declining?  Is it better or worse than the segment norm?</t>
        </r>
      </text>
    </comment>
    <comment ref="I41" authorId="0" shapeId="0" xr:uid="{5D8EEA53-9386-4BC6-8FDE-91CFC19A8CEA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Is inventory turn getting better or worse?  Is it worse than the segment norm?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H13" authorId="0" shapeId="0" xr:uid="{8555AA1C-2E29-4CC3-BB6D-89780D5251B1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Are sales growing by more than inflation?</t>
        </r>
      </text>
    </comment>
    <comment ref="H15" authorId="0" shapeId="0" xr:uid="{2E446DF4-D1BE-419A-91F5-6E180B2D7A9A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Is cost of goods sold rising too fast?</t>
        </r>
      </text>
    </comment>
    <comment ref="H17" authorId="0" shapeId="0" xr:uid="{BA62EDB4-0D71-488D-9A23-06572EA46651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Is gross margin percent declining?</t>
        </r>
      </text>
    </comment>
    <comment ref="H19" authorId="0" shapeId="0" xr:uid="{9E0D6A6C-DDE1-4677-9C9D-2A690FCE2D4A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Is expenses percent to sales rising or declining?</t>
        </r>
      </text>
    </comment>
    <comment ref="H21" authorId="0" shapeId="0" xr:uid="{3E5CBDF0-A1E5-4070-91F3-9703694284B8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Is EBITDA increasing or declining?</t>
        </r>
      </text>
    </comment>
    <comment ref="H22" authorId="0" shapeId="0" xr:uid="{E9A39652-AFE0-42F3-8F6A-97D1B8A263DF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Are interest charges riisng?</t>
        </r>
      </text>
    </comment>
    <comment ref="H25" authorId="0" shapeId="0" xr:uid="{DD039960-A19B-4643-9B72-4348347A6141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Is net profit percent riisng or falling?</t>
        </r>
      </text>
    </comment>
    <comment ref="H28" authorId="0" shapeId="0" xr:uid="{F628412C-086D-421E-8D42-0F3B02B95C67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Is online sales percent rising in line with industry trends?</t>
        </r>
      </text>
    </comment>
    <comment ref="B31" authorId="0" shapeId="0" xr:uid="{22A3D510-273F-4706-9BF6-C4250C1A50CB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Enter absolute number of FTE staff</t>
        </r>
      </text>
    </comment>
    <comment ref="H32" authorId="0" shapeId="0" xr:uid="{40A761A9-E530-4FB1-B2F4-88A6E5E98486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Are sales per FTE rising and reasonable compared to segment norms?</t>
        </r>
      </text>
    </comment>
    <comment ref="H37" authorId="0" shapeId="0" xr:uid="{CF2EE59C-4C3C-48E8-87A7-8FE90357FDC5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Is inventory turn getting better or worse?  Is it worse than the segment norm?</t>
        </r>
      </text>
    </comment>
  </commentList>
</comments>
</file>

<file path=xl/sharedStrings.xml><?xml version="1.0" encoding="utf-8"?>
<sst xmlns="http://schemas.openxmlformats.org/spreadsheetml/2006/main" count="149" uniqueCount="91">
  <si>
    <t>Martec International Ltd    Performance Gap Analysis</t>
  </si>
  <si>
    <t>Measure</t>
  </si>
  <si>
    <t>Inflation Rate Estimate</t>
  </si>
  <si>
    <t>Reported Sales (Ex Taxes)</t>
  </si>
  <si>
    <t>Constant Prices Sales</t>
  </si>
  <si>
    <t>Cost of Goods Sold</t>
  </si>
  <si>
    <t>Gross Profit</t>
  </si>
  <si>
    <t>Gross Margin %</t>
  </si>
  <si>
    <t>Interest</t>
  </si>
  <si>
    <t>Expenses % Sales</t>
  </si>
  <si>
    <t>EBITDA</t>
  </si>
  <si>
    <t>EBITDA %</t>
  </si>
  <si>
    <t>Depreciation</t>
  </si>
  <si>
    <t>Net Profit %</t>
  </si>
  <si>
    <t>Online Sales %</t>
  </si>
  <si>
    <t xml:space="preserve">Online Sales  </t>
  </si>
  <si>
    <t>Store Sales</t>
  </si>
  <si>
    <t>Average Nunber of Stores in Year</t>
  </si>
  <si>
    <t>Sales Per Store</t>
  </si>
  <si>
    <t>Total Selling Square Feet/Metres</t>
  </si>
  <si>
    <t>Sales Per Square Feet/Metre</t>
  </si>
  <si>
    <t>Inventory Productivity</t>
  </si>
  <si>
    <t>Inventory in Balance Sheet at Cost</t>
  </si>
  <si>
    <t>Inventory Turn</t>
  </si>
  <si>
    <t>Inventory at Retail Estimated</t>
  </si>
  <si>
    <t>Store and Online Productivity</t>
  </si>
  <si>
    <t>Norm</t>
  </si>
  <si>
    <t>Expenses (excluding Interest &amp; Depcn)</t>
  </si>
  <si>
    <t>Enter Years</t>
  </si>
  <si>
    <t>Segment</t>
  </si>
  <si>
    <t>Use local currency</t>
  </si>
  <si>
    <t>Enter all money in 000s</t>
  </si>
  <si>
    <t>Enter space in square feet or square metres</t>
  </si>
  <si>
    <r>
      <t xml:space="preserve">Enter data in yellow cells </t>
    </r>
    <r>
      <rPr>
        <b/>
        <sz val="11"/>
        <color theme="1"/>
        <rFont val="Calibri"/>
        <family val="2"/>
        <scheme val="minor"/>
      </rPr>
      <t>only</t>
    </r>
  </si>
  <si>
    <t>MARTEC International - Performance Gap Analysis</t>
  </si>
  <si>
    <t>INDUSTRY STANDARDS US</t>
  </si>
  <si>
    <t>Supermarket</t>
  </si>
  <si>
    <t>Convenience Stores</t>
  </si>
  <si>
    <t>Drug Stores</t>
  </si>
  <si>
    <t>Department Stores</t>
  </si>
  <si>
    <t>Mass Merchandisers</t>
  </si>
  <si>
    <t>Fashion Specialty</t>
  </si>
  <si>
    <t>Home Improvement</t>
  </si>
  <si>
    <t>Office Supplies</t>
  </si>
  <si>
    <t>Home Décor</t>
  </si>
  <si>
    <t>Consumer Electronics</t>
  </si>
  <si>
    <t>Furniture (From Stock)</t>
  </si>
  <si>
    <t>Furniture (No Stock)</t>
  </si>
  <si>
    <t>Toys</t>
  </si>
  <si>
    <t>Jewelry</t>
  </si>
  <si>
    <t>Shoes</t>
  </si>
  <si>
    <t>Other</t>
  </si>
  <si>
    <t>HardGoods Specialty</t>
  </si>
  <si>
    <t>Gross Margin (%)</t>
  </si>
  <si>
    <t>Net Profit Margin (%)</t>
  </si>
  <si>
    <t>Staff % Sales</t>
  </si>
  <si>
    <t>Sales per store $</t>
  </si>
  <si>
    <t>Stockturns</t>
  </si>
  <si>
    <t>Markdown %</t>
  </si>
  <si>
    <t>Shortage %</t>
  </si>
  <si>
    <t>Sale per FTE</t>
  </si>
  <si>
    <t>Expense %</t>
  </si>
  <si>
    <t>Books</t>
  </si>
  <si>
    <t>INDUSTRY STANDARDS UK</t>
  </si>
  <si>
    <t>Sales per store £</t>
  </si>
  <si>
    <t>Sale per FTE £</t>
  </si>
  <si>
    <t>Garden centres</t>
  </si>
  <si>
    <t>Number of FTE Employees</t>
  </si>
  <si>
    <t>Sales per FTE</t>
  </si>
  <si>
    <t>Company Name:</t>
  </si>
  <si>
    <t>You could do a 5 year analysis of the target account or do a 3 year analysis and use the two spare columns for latest year competitors</t>
  </si>
  <si>
    <t>When complete, enter your observations in column I</t>
  </si>
  <si>
    <t>Observation and Conclusions</t>
  </si>
  <si>
    <t>Net Profit Before Tax (EBT)</t>
  </si>
  <si>
    <t>For metrics trending in the wrong direction, look at the solutions WIKI to see which applications might be beneficial</t>
  </si>
  <si>
    <t>DTC Sales</t>
  </si>
  <si>
    <t>Employee Productivity</t>
  </si>
  <si>
    <t>Balance Sheet Analysis</t>
  </si>
  <si>
    <t>Cash</t>
  </si>
  <si>
    <t>Cash % Sales</t>
  </si>
  <si>
    <t>Days Payables Outstanding</t>
  </si>
  <si>
    <t>Days Sales Outstanding</t>
  </si>
  <si>
    <t>Accounts Receivable</t>
  </si>
  <si>
    <t>Accounts Payable</t>
  </si>
  <si>
    <t>2019 had an impairment charge of $8,345, which we ignored</t>
  </si>
  <si>
    <t>Recent year inventory grew faster than sales.  Deliberate?</t>
  </si>
  <si>
    <t>4.8% sales growth last year</t>
  </si>
  <si>
    <t>No real sales growth net of inflation in 2019</t>
  </si>
  <si>
    <t>A Company</t>
  </si>
  <si>
    <t>Depreciation included in this company</t>
  </si>
  <si>
    <t>Enter segment norms from tab 3 or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</si>
</sst>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%"/>
    <numFmt numFmtId="165" formatCode="#,##0.0"/>
    <numFmt numFmtId="166" formatCode="0.0"/>
    <numFmt numFmtId="167" formatCode="0.0000%"/>
    <numFmt numFmtId="168" formatCode="0.000%"/>
    <numFmt numFmtId="169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1"/>
      <color indexed="22"/>
      <name val="Arial"/>
      <family val="2"/>
    </font>
    <font>
      <sz val="10"/>
      <color indexed="22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5" fillId="0" borderId="0"/>
    <xf numFmtId="43" fontId="5" fillId="0" borderId="0" applyFont="0" applyFill="0" applyBorder="0" applyAlignment="0" applyProtection="0"/>
  </cellStyleXfs>
  <cellXfs count="149">
    <xf numFmtId="0" fontId="0" fillId="0" borderId="0" xfId="0"/>
    <xf numFmtId="0" fontId="2" fillId="0" borderId="0" xfId="0" applyFont="1"/>
    <xf numFmtId="0" fontId="1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0" fillId="0" borderId="2" xfId="0" applyBorder="1"/>
    <xf numFmtId="164" fontId="0" fillId="2" borderId="3" xfId="0" applyNumberFormat="1" applyFill="1" applyBorder="1"/>
    <xf numFmtId="164" fontId="0" fillId="2" borderId="4" xfId="0" applyNumberFormat="1" applyFill="1" applyBorder="1"/>
    <xf numFmtId="0" fontId="0" fillId="0" borderId="5" xfId="0" applyBorder="1"/>
    <xf numFmtId="3" fontId="0" fillId="2" borderId="0" xfId="0" applyNumberFormat="1" applyFill="1" applyBorder="1"/>
    <xf numFmtId="3" fontId="0" fillId="2" borderId="6" xfId="0" applyNumberFormat="1" applyFill="1" applyBorder="1"/>
    <xf numFmtId="3" fontId="0" fillId="0" borderId="0" xfId="0" applyNumberFormat="1" applyBorder="1"/>
    <xf numFmtId="3" fontId="0" fillId="0" borderId="6" xfId="0" applyNumberFormat="1" applyBorder="1"/>
    <xf numFmtId="164" fontId="0" fillId="0" borderId="0" xfId="0" applyNumberFormat="1" applyBorder="1"/>
    <xf numFmtId="0" fontId="0" fillId="0" borderId="0" xfId="0" applyBorder="1"/>
    <xf numFmtId="0" fontId="0" fillId="0" borderId="6" xfId="0" applyBorder="1"/>
    <xf numFmtId="165" fontId="0" fillId="2" borderId="0" xfId="0" applyNumberFormat="1" applyFill="1" applyBorder="1"/>
    <xf numFmtId="165" fontId="0" fillId="2" borderId="6" xfId="0" applyNumberFormat="1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165" fontId="0" fillId="0" borderId="0" xfId="0" applyNumberFormat="1" applyBorder="1"/>
    <xf numFmtId="0" fontId="0" fillId="0" borderId="9" xfId="0" applyFill="1" applyBorder="1"/>
    <xf numFmtId="164" fontId="0" fillId="0" borderId="6" xfId="0" applyNumberFormat="1" applyBorder="1"/>
    <xf numFmtId="165" fontId="0" fillId="0" borderId="6" xfId="0" applyNumberFormat="1" applyBorder="1"/>
    <xf numFmtId="0" fontId="0" fillId="0" borderId="10" xfId="0" applyFill="1" applyBorder="1"/>
    <xf numFmtId="0" fontId="1" fillId="0" borderId="8" xfId="0" applyFont="1" applyFill="1" applyBorder="1"/>
    <xf numFmtId="0" fontId="0" fillId="0" borderId="3" xfId="0" applyBorder="1"/>
    <xf numFmtId="0" fontId="0" fillId="0" borderId="4" xfId="0" applyBorder="1"/>
    <xf numFmtId="9" fontId="0" fillId="2" borderId="0" xfId="0" applyNumberFormat="1" applyFill="1" applyBorder="1"/>
    <xf numFmtId="9" fontId="0" fillId="2" borderId="6" xfId="0" applyNumberFormat="1" applyFill="1" applyBorder="1"/>
    <xf numFmtId="0" fontId="0" fillId="2" borderId="0" xfId="0" applyFill="1" applyBorder="1"/>
    <xf numFmtId="0" fontId="0" fillId="2" borderId="6" xfId="0" applyFill="1" applyBorder="1"/>
    <xf numFmtId="0" fontId="1" fillId="0" borderId="8" xfId="0" applyFont="1" applyBorder="1"/>
    <xf numFmtId="164" fontId="0" fillId="2" borderId="2" xfId="0" applyNumberFormat="1" applyFill="1" applyBorder="1"/>
    <xf numFmtId="3" fontId="0" fillId="2" borderId="5" xfId="0" applyNumberFormat="1" applyFill="1" applyBorder="1"/>
    <xf numFmtId="3" fontId="0" fillId="0" borderId="5" xfId="0" applyNumberFormat="1" applyBorder="1"/>
    <xf numFmtId="164" fontId="0" fillId="0" borderId="5" xfId="0" applyNumberFormat="1" applyBorder="1"/>
    <xf numFmtId="164" fontId="0" fillId="0" borderId="5" xfId="0" applyNumberFormat="1" applyFill="1" applyBorder="1"/>
    <xf numFmtId="165" fontId="0" fillId="2" borderId="5" xfId="0" applyNumberFormat="1" applyFill="1" applyBorder="1"/>
    <xf numFmtId="165" fontId="0" fillId="0" borderId="5" xfId="0" applyNumberFormat="1" applyBorder="1"/>
    <xf numFmtId="164" fontId="0" fillId="0" borderId="7" xfId="0" applyNumberFormat="1" applyBorder="1"/>
    <xf numFmtId="9" fontId="0" fillId="2" borderId="5" xfId="0" applyNumberFormat="1" applyFill="1" applyBorder="1"/>
    <xf numFmtId="0" fontId="0" fillId="2" borderId="5" xfId="0" applyFill="1" applyBorder="1"/>
    <xf numFmtId="166" fontId="0" fillId="0" borderId="7" xfId="0" applyNumberFormat="1" applyBorder="1"/>
    <xf numFmtId="0" fontId="1" fillId="0" borderId="8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0" xfId="0" applyFont="1" applyFill="1"/>
    <xf numFmtId="0" fontId="1" fillId="0" borderId="10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2" borderId="11" xfId="0" applyFont="1" applyFill="1" applyBorder="1" applyAlignment="1">
      <alignment vertical="top" wrapText="1"/>
    </xf>
    <xf numFmtId="0" fontId="1" fillId="0" borderId="12" xfId="0" applyFont="1" applyBorder="1" applyAlignment="1">
      <alignment horizontal="center"/>
    </xf>
    <xf numFmtId="0" fontId="1" fillId="2" borderId="12" xfId="0" applyFont="1" applyFill="1" applyBorder="1" applyAlignment="1">
      <alignment vertical="top" wrapText="1"/>
    </xf>
    <xf numFmtId="164" fontId="0" fillId="2" borderId="8" xfId="0" applyNumberFormat="1" applyFill="1" applyBorder="1"/>
    <xf numFmtId="3" fontId="0" fillId="2" borderId="9" xfId="0" applyNumberFormat="1" applyFill="1" applyBorder="1"/>
    <xf numFmtId="3" fontId="0" fillId="0" borderId="9" xfId="0" applyNumberFormat="1" applyBorder="1"/>
    <xf numFmtId="164" fontId="0" fillId="0" borderId="9" xfId="0" applyNumberFormat="1" applyBorder="1"/>
    <xf numFmtId="165" fontId="0" fillId="2" borderId="9" xfId="0" applyNumberFormat="1" applyFill="1" applyBorder="1"/>
    <xf numFmtId="165" fontId="0" fillId="0" borderId="9" xfId="0" applyNumberFormat="1" applyBorder="1"/>
    <xf numFmtId="9" fontId="0" fillId="2" borderId="9" xfId="0" applyNumberFormat="1" applyFill="1" applyBorder="1"/>
    <xf numFmtId="0" fontId="0" fillId="2" borderId="9" xfId="0" applyFill="1" applyBorder="1"/>
    <xf numFmtId="0" fontId="1" fillId="0" borderId="13" xfId="0" applyFont="1" applyBorder="1" applyAlignment="1">
      <alignment horizontal="center"/>
    </xf>
    <xf numFmtId="0" fontId="1" fillId="2" borderId="13" xfId="0" applyFont="1" applyFill="1" applyBorder="1" applyAlignment="1">
      <alignment vertical="top" wrapText="1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3" fontId="0" fillId="0" borderId="7" xfId="0" applyNumberFormat="1" applyBorder="1"/>
    <xf numFmtId="0" fontId="0" fillId="0" borderId="0" xfId="0" applyFont="1" applyAlignment="1">
      <alignment horizontal="left"/>
    </xf>
    <xf numFmtId="0" fontId="0" fillId="2" borderId="10" xfId="0" applyFill="1" applyBorder="1"/>
    <xf numFmtId="0" fontId="0" fillId="0" borderId="0" xfId="0" applyFont="1" applyAlignment="1">
      <alignment horizontal="left" vertical="center"/>
    </xf>
    <xf numFmtId="0" fontId="0" fillId="2" borderId="8" xfId="0" applyFill="1" applyBorder="1"/>
    <xf numFmtId="0" fontId="6" fillId="0" borderId="0" xfId="1" applyFont="1"/>
    <xf numFmtId="0" fontId="7" fillId="0" borderId="0" xfId="1" applyFont="1"/>
    <xf numFmtId="0" fontId="8" fillId="0" borderId="0" xfId="1" applyFont="1" applyAlignment="1">
      <alignment horizontal="left"/>
    </xf>
    <xf numFmtId="0" fontId="9" fillId="0" borderId="0" xfId="1" applyFont="1"/>
    <xf numFmtId="0" fontId="5" fillId="0" borderId="0" xfId="1"/>
    <xf numFmtId="0" fontId="8" fillId="0" borderId="0" xfId="1" applyFont="1" applyAlignment="1">
      <alignment horizontal="center"/>
    </xf>
    <xf numFmtId="0" fontId="8" fillId="0" borderId="0" xfId="1" applyFont="1" applyAlignment="1">
      <alignment horizontal="right"/>
    </xf>
    <xf numFmtId="0" fontId="10" fillId="0" borderId="0" xfId="1" applyFont="1" applyAlignment="1">
      <alignment horizontal="right" wrapText="1"/>
    </xf>
    <xf numFmtId="0" fontId="10" fillId="0" borderId="0" xfId="1" applyFont="1" applyAlignment="1">
      <alignment wrapText="1"/>
    </xf>
    <xf numFmtId="0" fontId="7" fillId="0" borderId="0" xfId="1" applyFont="1" applyAlignment="1">
      <alignment wrapText="1"/>
    </xf>
    <xf numFmtId="0" fontId="6" fillId="0" borderId="14" xfId="1" applyFont="1" applyBorder="1" applyAlignment="1">
      <alignment horizontal="center" wrapText="1"/>
    </xf>
    <xf numFmtId="0" fontId="7" fillId="0" borderId="10" xfId="1" applyFont="1" applyBorder="1" applyAlignment="1">
      <alignment horizontal="left"/>
    </xf>
    <xf numFmtId="164" fontId="7" fillId="0" borderId="10" xfId="1" applyNumberFormat="1" applyFont="1" applyBorder="1"/>
    <xf numFmtId="164" fontId="5" fillId="0" borderId="10" xfId="1" applyNumberFormat="1" applyBorder="1"/>
    <xf numFmtId="167" fontId="7" fillId="0" borderId="1" xfId="1" applyNumberFormat="1" applyFont="1" applyBorder="1" applyAlignment="1">
      <alignment horizontal="left"/>
    </xf>
    <xf numFmtId="164" fontId="7" fillId="0" borderId="1" xfId="1" applyNumberFormat="1" applyFont="1" applyBorder="1"/>
    <xf numFmtId="168" fontId="7" fillId="0" borderId="0" xfId="1" applyNumberFormat="1" applyFont="1"/>
    <xf numFmtId="167" fontId="7" fillId="0" borderId="0" xfId="1" applyNumberFormat="1" applyFont="1"/>
    <xf numFmtId="0" fontId="11" fillId="0" borderId="1" xfId="1" applyFont="1" applyBorder="1" applyAlignment="1">
      <alignment horizontal="left"/>
    </xf>
    <xf numFmtId="2" fontId="11" fillId="0" borderId="1" xfId="1" applyNumberFormat="1" applyFont="1" applyBorder="1"/>
    <xf numFmtId="4" fontId="12" fillId="0" borderId="1" xfId="1" applyNumberFormat="1" applyFont="1" applyBorder="1"/>
    <xf numFmtId="0" fontId="12" fillId="0" borderId="1" xfId="1" applyFont="1" applyBorder="1"/>
    <xf numFmtId="0" fontId="11" fillId="0" borderId="0" xfId="1" applyFont="1"/>
    <xf numFmtId="0" fontId="7" fillId="0" borderId="1" xfId="1" applyFont="1" applyBorder="1" applyAlignment="1">
      <alignment horizontal="left"/>
    </xf>
    <xf numFmtId="3" fontId="7" fillId="0" borderId="1" xfId="1" applyNumberFormat="1" applyFont="1" applyBorder="1"/>
    <xf numFmtId="3" fontId="5" fillId="0" borderId="1" xfId="1" applyNumberFormat="1" applyBorder="1"/>
    <xf numFmtId="2" fontId="7" fillId="0" borderId="1" xfId="1" applyNumberFormat="1" applyFont="1" applyBorder="1"/>
    <xf numFmtId="4" fontId="7" fillId="0" borderId="1" xfId="1" applyNumberFormat="1" applyFont="1" applyBorder="1"/>
    <xf numFmtId="0" fontId="5" fillId="0" borderId="1" xfId="1" applyBorder="1"/>
    <xf numFmtId="0" fontId="13" fillId="0" borderId="10" xfId="1" applyFont="1" applyBorder="1" applyAlignment="1">
      <alignment horizontal="left"/>
    </xf>
    <xf numFmtId="164" fontId="13" fillId="0" borderId="10" xfId="1" applyNumberFormat="1" applyFont="1" applyBorder="1"/>
    <xf numFmtId="164" fontId="14" fillId="0" borderId="10" xfId="1" applyNumberFormat="1" applyFont="1" applyBorder="1"/>
    <xf numFmtId="0" fontId="13" fillId="0" borderId="0" xfId="1" applyFont="1"/>
    <xf numFmtId="0" fontId="11" fillId="0" borderId="10" xfId="1" applyFont="1" applyBorder="1" applyAlignment="1">
      <alignment horizontal="left"/>
    </xf>
    <xf numFmtId="2" fontId="11" fillId="0" borderId="10" xfId="1" applyNumberFormat="1" applyFont="1" applyBorder="1"/>
    <xf numFmtId="4" fontId="12" fillId="0" borderId="10" xfId="1" applyNumberFormat="1" applyFont="1" applyBorder="1"/>
    <xf numFmtId="0" fontId="12" fillId="0" borderId="10" xfId="1" applyFont="1" applyBorder="1"/>
    <xf numFmtId="169" fontId="11" fillId="0" borderId="1" xfId="2" applyNumberFormat="1" applyFont="1" applyBorder="1" applyAlignment="1">
      <alignment horizontal="left"/>
    </xf>
    <xf numFmtId="169" fontId="11" fillId="0" borderId="1" xfId="2" applyNumberFormat="1" applyFont="1" applyBorder="1"/>
    <xf numFmtId="169" fontId="12" fillId="0" borderId="1" xfId="2" applyNumberFormat="1" applyFont="1" applyBorder="1"/>
    <xf numFmtId="169" fontId="11" fillId="0" borderId="0" xfId="2" applyNumberFormat="1" applyFont="1"/>
    <xf numFmtId="0" fontId="13" fillId="0" borderId="1" xfId="1" applyFont="1" applyBorder="1" applyAlignment="1">
      <alignment horizontal="left"/>
    </xf>
    <xf numFmtId="164" fontId="13" fillId="0" borderId="1" xfId="1" applyNumberFormat="1" applyFont="1" applyBorder="1"/>
    <xf numFmtId="164" fontId="14" fillId="0" borderId="1" xfId="1" applyNumberFormat="1" applyFont="1" applyBorder="1"/>
    <xf numFmtId="0" fontId="5" fillId="0" borderId="6" xfId="1" applyBorder="1"/>
    <xf numFmtId="0" fontId="5" fillId="0" borderId="9" xfId="1" applyBorder="1"/>
    <xf numFmtId="0" fontId="5" fillId="0" borderId="5" xfId="1" applyBorder="1"/>
    <xf numFmtId="168" fontId="7" fillId="0" borderId="1" xfId="1" applyNumberFormat="1" applyFont="1" applyBorder="1"/>
    <xf numFmtId="3" fontId="12" fillId="0" borderId="1" xfId="1" applyNumberFormat="1" applyFont="1" applyBorder="1"/>
    <xf numFmtId="10" fontId="7" fillId="0" borderId="0" xfId="1" applyNumberFormat="1" applyFont="1"/>
    <xf numFmtId="0" fontId="0" fillId="0" borderId="9" xfId="0" applyFill="1" applyBorder="1" applyAlignment="1">
      <alignment horizontal="center"/>
    </xf>
    <xf numFmtId="3" fontId="0" fillId="0" borderId="5" xfId="0" applyNumberFormat="1" applyFill="1" applyBorder="1"/>
    <xf numFmtId="0" fontId="2" fillId="0" borderId="0" xfId="0" applyFont="1" applyAlignment="1">
      <alignment horizontal="left"/>
    </xf>
    <xf numFmtId="0" fontId="0" fillId="0" borderId="0" xfId="0" applyFont="1"/>
    <xf numFmtId="0" fontId="2" fillId="0" borderId="0" xfId="0" applyFont="1" applyAlignment="1">
      <alignment horizontal="center"/>
    </xf>
    <xf numFmtId="0" fontId="1" fillId="0" borderId="9" xfId="0" applyFont="1" applyBorder="1"/>
    <xf numFmtId="0" fontId="0" fillId="0" borderId="0" xfId="0" applyFill="1" applyBorder="1"/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Fill="1" applyBorder="1"/>
    <xf numFmtId="0" fontId="0" fillId="0" borderId="7" xfId="0" applyFill="1" applyBorder="1"/>
    <xf numFmtId="0" fontId="1" fillId="0" borderId="2" xfId="0" applyFont="1" applyBorder="1"/>
    <xf numFmtId="0" fontId="1" fillId="0" borderId="5" xfId="0" applyFont="1" applyBorder="1"/>
    <xf numFmtId="166" fontId="0" fillId="0" borderId="9" xfId="0" applyNumberFormat="1" applyBorder="1"/>
    <xf numFmtId="3" fontId="0" fillId="0" borderId="9" xfId="0" applyNumberFormat="1" applyFill="1" applyBorder="1"/>
    <xf numFmtId="3" fontId="0" fillId="0" borderId="10" xfId="0" applyNumberFormat="1" applyFill="1" applyBorder="1"/>
    <xf numFmtId="0" fontId="1" fillId="0" borderId="10" xfId="0" applyFont="1" applyFill="1" applyBorder="1"/>
    <xf numFmtId="164" fontId="1" fillId="0" borderId="7" xfId="0" applyNumberFormat="1" applyFont="1" applyBorder="1"/>
    <xf numFmtId="164" fontId="1" fillId="0" borderId="5" xfId="0" applyNumberFormat="1" applyFont="1" applyBorder="1"/>
    <xf numFmtId="164" fontId="1" fillId="0" borderId="5" xfId="0" applyNumberFormat="1" applyFont="1" applyFill="1" applyBorder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3">
    <cellStyle name="Comma 2" xfId="2" xr:uid="{F970EC36-043C-49B8-AB0A-563DDA1A7A13}"/>
    <cellStyle name="Normal" xfId="0" builtinId="0"/>
    <cellStyle name="Normal 2" xfId="1" xr:uid="{C7FEDD7B-5355-44A9-8E8C-395F8086F66F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7F69B-A77A-4980-9494-94985AE998C1}">
  <dimension ref="B2:J43"/>
  <sheetViews>
    <sheetView tabSelected="1" workbookViewId="0">
      <selection activeCell="B12" sqref="B12"/>
    </sheetView>
  </sheetViews>
  <sheetFormatPr defaultRowHeight="15" x14ac:dyDescent="0.25"/>
  <cols>
    <col min="1" max="1" width="2.5703125" customWidth="1"/>
    <col min="2" max="2" width="32.7109375" customWidth="1"/>
    <col min="3" max="7" width="10.7109375" customWidth="1"/>
    <col min="8" max="8" width="10.7109375" style="3" customWidth="1"/>
    <col min="9" max="9" width="41.7109375" customWidth="1"/>
    <col min="10" max="10" width="2.85546875" customWidth="1"/>
  </cols>
  <sheetData>
    <row r="2" spans="2:10" ht="21" x14ac:dyDescent="0.35">
      <c r="B2" s="147" t="s">
        <v>0</v>
      </c>
      <c r="C2" s="147"/>
      <c r="D2" s="147"/>
      <c r="E2" s="147"/>
      <c r="F2" s="147"/>
      <c r="G2" s="147"/>
      <c r="H2" s="147"/>
      <c r="I2" s="147"/>
      <c r="J2" s="51"/>
    </row>
    <row r="3" spans="2:10" ht="21" x14ac:dyDescent="0.35">
      <c r="B3" s="53"/>
      <c r="C3" s="127" t="s">
        <v>69</v>
      </c>
      <c r="D3" s="53"/>
      <c r="E3" s="148" t="s">
        <v>88</v>
      </c>
      <c r="F3" s="148"/>
      <c r="G3" s="148"/>
      <c r="H3" s="148"/>
      <c r="I3" s="53"/>
      <c r="J3" s="51"/>
    </row>
    <row r="4" spans="2:10" ht="14.45" customHeight="1" x14ac:dyDescent="0.35">
      <c r="B4" s="53"/>
      <c r="C4" s="53"/>
      <c r="D4" s="53"/>
      <c r="E4" s="53"/>
      <c r="F4" s="53"/>
      <c r="G4" s="53"/>
      <c r="H4" s="53"/>
      <c r="I4" s="53"/>
      <c r="J4" s="51"/>
    </row>
    <row r="5" spans="2:10" ht="14.45" customHeight="1" x14ac:dyDescent="0.35">
      <c r="C5" s="73" t="s">
        <v>33</v>
      </c>
      <c r="D5" s="53"/>
      <c r="E5" s="53"/>
      <c r="F5" s="71" t="s">
        <v>32</v>
      </c>
      <c r="G5" s="53"/>
      <c r="H5" s="53"/>
      <c r="I5" s="53"/>
      <c r="J5" s="51"/>
    </row>
    <row r="6" spans="2:10" ht="14.45" customHeight="1" x14ac:dyDescent="0.35">
      <c r="C6" s="71" t="s">
        <v>30</v>
      </c>
      <c r="D6" s="53"/>
      <c r="E6" s="53"/>
      <c r="F6" s="71"/>
      <c r="G6" s="53"/>
      <c r="H6" s="53"/>
      <c r="I6" s="53"/>
      <c r="J6" s="51"/>
    </row>
    <row r="7" spans="2:10" ht="14.45" customHeight="1" x14ac:dyDescent="0.35">
      <c r="C7" s="71" t="s">
        <v>31</v>
      </c>
      <c r="D7" s="53"/>
      <c r="E7" s="53"/>
      <c r="F7" s="71" t="s">
        <v>90</v>
      </c>
      <c r="G7" s="53"/>
      <c r="H7" s="53"/>
      <c r="I7" s="53"/>
      <c r="J7" s="51"/>
    </row>
    <row r="8" spans="2:10" ht="14.45" customHeight="1" x14ac:dyDescent="0.35">
      <c r="B8" s="71" t="s">
        <v>70</v>
      </c>
      <c r="D8" s="53"/>
      <c r="E8" s="53"/>
      <c r="F8" s="71"/>
      <c r="G8" s="53"/>
      <c r="H8" s="53"/>
      <c r="I8" s="53"/>
      <c r="J8" s="51"/>
    </row>
    <row r="9" spans="2:10" ht="14.45" customHeight="1" x14ac:dyDescent="0.35">
      <c r="B9" s="128" t="s">
        <v>71</v>
      </c>
      <c r="J9" s="1"/>
    </row>
    <row r="10" spans="2:10" x14ac:dyDescent="0.25">
      <c r="C10" s="54"/>
      <c r="D10" s="5"/>
      <c r="E10" s="66"/>
      <c r="F10" s="5"/>
      <c r="G10" s="56"/>
      <c r="H10" s="47" t="s">
        <v>29</v>
      </c>
      <c r="I10" s="47" t="s">
        <v>72</v>
      </c>
    </row>
    <row r="11" spans="2:10" s="2" customFormat="1" x14ac:dyDescent="0.25">
      <c r="B11" s="6" t="s">
        <v>28</v>
      </c>
      <c r="C11" s="55">
        <v>2016</v>
      </c>
      <c r="D11" s="4">
        <v>2017</v>
      </c>
      <c r="E11" s="67">
        <v>2018</v>
      </c>
      <c r="F11" s="4">
        <v>2019</v>
      </c>
      <c r="G11" s="57">
        <v>2020</v>
      </c>
      <c r="H11" s="48" t="s">
        <v>26</v>
      </c>
      <c r="I11" s="52"/>
    </row>
    <row r="12" spans="2:10" ht="14.45" customHeight="1" x14ac:dyDescent="0.25">
      <c r="B12" s="20" t="s">
        <v>2</v>
      </c>
      <c r="C12" s="36">
        <v>0.01</v>
      </c>
      <c r="D12" s="58">
        <v>1.0999999999999999E-2</v>
      </c>
      <c r="E12" s="8">
        <v>1.0999999999999999E-2</v>
      </c>
      <c r="F12" s="58">
        <v>1.2E-2</v>
      </c>
      <c r="G12" s="9">
        <v>1.2E-2</v>
      </c>
      <c r="H12" s="49"/>
      <c r="I12" s="20"/>
    </row>
    <row r="13" spans="2:10" x14ac:dyDescent="0.25">
      <c r="B13" s="21" t="s">
        <v>3</v>
      </c>
      <c r="C13" s="37"/>
      <c r="D13" s="59"/>
      <c r="E13" s="11">
        <v>66832</v>
      </c>
      <c r="F13" s="59">
        <v>67684</v>
      </c>
      <c r="G13" s="12">
        <v>70950</v>
      </c>
      <c r="H13" s="50"/>
      <c r="I13" s="65"/>
    </row>
    <row r="14" spans="2:10" x14ac:dyDescent="0.25">
      <c r="B14" s="21" t="s">
        <v>4</v>
      </c>
      <c r="C14" s="38">
        <f>C13*(1-C12)</f>
        <v>0</v>
      </c>
      <c r="D14" s="60">
        <f t="shared" ref="D14:G14" si="0">D13*(1-D12)</f>
        <v>0</v>
      </c>
      <c r="E14" s="13">
        <f t="shared" si="0"/>
        <v>66096.847999999998</v>
      </c>
      <c r="F14" s="60">
        <f t="shared" si="0"/>
        <v>66871.792000000001</v>
      </c>
      <c r="G14" s="14">
        <f t="shared" si="0"/>
        <v>70098.600000000006</v>
      </c>
      <c r="H14" s="50"/>
      <c r="I14" s="65"/>
    </row>
    <row r="15" spans="2:10" x14ac:dyDescent="0.25">
      <c r="B15" s="21" t="s">
        <v>5</v>
      </c>
      <c r="C15" s="37"/>
      <c r="D15" s="59"/>
      <c r="E15" s="11">
        <v>34432</v>
      </c>
      <c r="F15" s="59">
        <v>34768</v>
      </c>
      <c r="G15" s="12">
        <v>35250</v>
      </c>
      <c r="H15" s="50"/>
      <c r="I15" s="65"/>
    </row>
    <row r="16" spans="2:10" x14ac:dyDescent="0.25">
      <c r="B16" s="21" t="s">
        <v>6</v>
      </c>
      <c r="C16" s="38">
        <f>C14-C15</f>
        <v>0</v>
      </c>
      <c r="D16" s="60">
        <f t="shared" ref="D16:G16" si="1">D14-D15</f>
        <v>0</v>
      </c>
      <c r="E16" s="13">
        <f t="shared" si="1"/>
        <v>31664.847999999998</v>
      </c>
      <c r="F16" s="60">
        <f t="shared" si="1"/>
        <v>32103.792000000001</v>
      </c>
      <c r="G16" s="14">
        <f t="shared" si="1"/>
        <v>34848.600000000006</v>
      </c>
      <c r="H16" s="50"/>
      <c r="I16" s="65"/>
    </row>
    <row r="17" spans="2:9" x14ac:dyDescent="0.25">
      <c r="B17" s="21" t="s">
        <v>7</v>
      </c>
      <c r="C17" s="39" t="str">
        <f>IF(C16&gt;0,C16/C13," ")</f>
        <v xml:space="preserve"> </v>
      </c>
      <c r="D17" s="39" t="str">
        <f t="shared" ref="D17:G17" si="2">IF(D16&gt;0,D16/D13," ")</f>
        <v xml:space="preserve"> </v>
      </c>
      <c r="E17" s="39">
        <f t="shared" si="2"/>
        <v>0.47379770169978452</v>
      </c>
      <c r="F17" s="39">
        <f t="shared" si="2"/>
        <v>0.47431877548608242</v>
      </c>
      <c r="G17" s="39">
        <f t="shared" si="2"/>
        <v>0.49117124735729395</v>
      </c>
      <c r="H17" s="68"/>
      <c r="I17" s="65"/>
    </row>
    <row r="18" spans="2:9" x14ac:dyDescent="0.25">
      <c r="B18" s="21" t="s">
        <v>27</v>
      </c>
      <c r="C18" s="37"/>
      <c r="D18" s="59"/>
      <c r="E18" s="11">
        <v>19037</v>
      </c>
      <c r="F18" s="59">
        <v>19084</v>
      </c>
      <c r="G18" s="12">
        <v>19994</v>
      </c>
      <c r="H18" s="50"/>
      <c r="I18" s="65"/>
    </row>
    <row r="19" spans="2:9" x14ac:dyDescent="0.25">
      <c r="B19" s="21" t="s">
        <v>9</v>
      </c>
      <c r="C19" s="40" t="str">
        <f>IF( C18&gt;0,C18/C13," ")</f>
        <v xml:space="preserve"> </v>
      </c>
      <c r="D19" s="40" t="str">
        <f t="shared" ref="D19:G19" si="3">IF( D18&gt;0,D18/D13," ")</f>
        <v xml:space="preserve"> </v>
      </c>
      <c r="E19" s="40">
        <f t="shared" si="3"/>
        <v>0.28484857553267895</v>
      </c>
      <c r="F19" s="40">
        <f t="shared" si="3"/>
        <v>0.28195733112700194</v>
      </c>
      <c r="G19" s="40">
        <f t="shared" si="3"/>
        <v>0.28180408738548274</v>
      </c>
      <c r="H19" s="125"/>
      <c r="I19" s="65"/>
    </row>
    <row r="20" spans="2:9" x14ac:dyDescent="0.25">
      <c r="B20" s="21" t="s">
        <v>10</v>
      </c>
      <c r="C20" s="38">
        <f>C16-C18</f>
        <v>0</v>
      </c>
      <c r="D20" s="60">
        <f t="shared" ref="D20:G20" si="4">D16-D18</f>
        <v>0</v>
      </c>
      <c r="E20" s="13">
        <f t="shared" si="4"/>
        <v>12627.847999999998</v>
      </c>
      <c r="F20" s="60">
        <f t="shared" si="4"/>
        <v>13019.792000000001</v>
      </c>
      <c r="G20" s="14">
        <f t="shared" si="4"/>
        <v>14854.600000000006</v>
      </c>
      <c r="H20" s="50"/>
      <c r="I20" s="65"/>
    </row>
    <row r="21" spans="2:9" x14ac:dyDescent="0.25">
      <c r="B21" s="21" t="s">
        <v>11</v>
      </c>
      <c r="C21" s="39" t="str">
        <f>IF(C20&gt;0,C20/C13," ")</f>
        <v xml:space="preserve"> </v>
      </c>
      <c r="D21" s="39" t="str">
        <f t="shared" ref="D21:G21" si="5">IF(D20&gt;0,D20/D13," ")</f>
        <v xml:space="preserve"> </v>
      </c>
      <c r="E21" s="39">
        <f t="shared" si="5"/>
        <v>0.18894912616710555</v>
      </c>
      <c r="F21" s="39">
        <f t="shared" si="5"/>
        <v>0.19236144435908045</v>
      </c>
      <c r="G21" s="39">
        <f t="shared" si="5"/>
        <v>0.20936715997181121</v>
      </c>
      <c r="H21" s="50"/>
      <c r="I21" s="65"/>
    </row>
    <row r="22" spans="2:9" x14ac:dyDescent="0.25">
      <c r="B22" s="21" t="s">
        <v>8</v>
      </c>
      <c r="C22" s="41"/>
      <c r="D22" s="62"/>
      <c r="E22" s="18">
        <v>259</v>
      </c>
      <c r="F22" s="62">
        <v>289</v>
      </c>
      <c r="G22" s="19">
        <v>310</v>
      </c>
      <c r="H22" s="50"/>
      <c r="I22" s="65"/>
    </row>
    <row r="23" spans="2:9" x14ac:dyDescent="0.25">
      <c r="B23" s="21" t="s">
        <v>12</v>
      </c>
      <c r="C23" s="41"/>
      <c r="D23" s="62"/>
      <c r="E23" s="18">
        <v>-438</v>
      </c>
      <c r="F23" s="62"/>
      <c r="G23" s="19">
        <v>-438</v>
      </c>
      <c r="H23" s="50"/>
      <c r="I23" s="65"/>
    </row>
    <row r="24" spans="2:9" x14ac:dyDescent="0.25">
      <c r="B24" s="21" t="s">
        <v>73</v>
      </c>
      <c r="C24" s="42">
        <f>C20-C22-C23</f>
        <v>0</v>
      </c>
      <c r="D24" s="63">
        <f t="shared" ref="D24:G24" si="6">D20-D22-D23</f>
        <v>0</v>
      </c>
      <c r="E24" s="23">
        <f t="shared" si="6"/>
        <v>12806.847999999998</v>
      </c>
      <c r="F24" s="63">
        <f t="shared" si="6"/>
        <v>12730.792000000001</v>
      </c>
      <c r="G24" s="26">
        <f t="shared" si="6"/>
        <v>14982.600000000006</v>
      </c>
      <c r="H24" s="50"/>
      <c r="I24" s="65"/>
    </row>
    <row r="25" spans="2:9" x14ac:dyDescent="0.25">
      <c r="B25" s="27" t="s">
        <v>13</v>
      </c>
      <c r="C25" s="43" t="str">
        <f>IF(C24&gt;0,C24/C13," ")</f>
        <v xml:space="preserve"> </v>
      </c>
      <c r="D25" s="43" t="str">
        <f t="shared" ref="D25:G25" si="7">IF(D24&gt;0,D24/D13," ")</f>
        <v xml:space="preserve"> </v>
      </c>
      <c r="E25" s="43">
        <f t="shared" si="7"/>
        <v>0.19162748384007658</v>
      </c>
      <c r="F25" s="43">
        <f t="shared" si="7"/>
        <v>0.18809160215117313</v>
      </c>
      <c r="G25" s="43">
        <f t="shared" si="7"/>
        <v>0.21117124735729395</v>
      </c>
      <c r="H25" s="69"/>
      <c r="I25" s="72"/>
    </row>
    <row r="26" spans="2:9" x14ac:dyDescent="0.25">
      <c r="B26" s="24"/>
      <c r="C26" s="39"/>
      <c r="D26" s="61"/>
      <c r="E26" s="15"/>
      <c r="F26" s="61"/>
      <c r="G26" s="25"/>
      <c r="H26" s="50"/>
      <c r="I26" s="21"/>
    </row>
    <row r="27" spans="2:9" x14ac:dyDescent="0.25">
      <c r="B27" s="28" t="s">
        <v>25</v>
      </c>
      <c r="C27" s="7"/>
      <c r="D27" s="20"/>
      <c r="E27" s="29"/>
      <c r="F27" s="20"/>
      <c r="G27" s="30"/>
      <c r="H27" s="49"/>
      <c r="I27" s="20"/>
    </row>
    <row r="28" spans="2:9" x14ac:dyDescent="0.25">
      <c r="B28" s="21" t="s">
        <v>14</v>
      </c>
      <c r="C28" s="44"/>
      <c r="D28" s="64"/>
      <c r="E28" s="31"/>
      <c r="F28" s="64"/>
      <c r="G28" s="32"/>
      <c r="H28" s="125"/>
      <c r="I28" s="65"/>
    </row>
    <row r="29" spans="2:9" x14ac:dyDescent="0.25">
      <c r="B29" s="21" t="s">
        <v>15</v>
      </c>
      <c r="C29" s="38">
        <f>C13*C28</f>
        <v>0</v>
      </c>
      <c r="D29" s="60">
        <f t="shared" ref="D29:G29" si="8">D13*D28</f>
        <v>0</v>
      </c>
      <c r="E29" s="13">
        <f t="shared" si="8"/>
        <v>0</v>
      </c>
      <c r="F29" s="60">
        <f t="shared" si="8"/>
        <v>0</v>
      </c>
      <c r="G29" s="14">
        <f t="shared" si="8"/>
        <v>0</v>
      </c>
      <c r="H29" s="50"/>
      <c r="I29" s="65"/>
    </row>
    <row r="30" spans="2:9" x14ac:dyDescent="0.25">
      <c r="B30" s="21" t="s">
        <v>16</v>
      </c>
      <c r="C30" s="38">
        <f>C13-C29</f>
        <v>0</v>
      </c>
      <c r="D30" s="60">
        <f t="shared" ref="D30:G30" si="9">D13-D29</f>
        <v>0</v>
      </c>
      <c r="E30" s="13">
        <f t="shared" si="9"/>
        <v>66832</v>
      </c>
      <c r="F30" s="60">
        <f t="shared" si="9"/>
        <v>67684</v>
      </c>
      <c r="G30" s="14">
        <f t="shared" si="9"/>
        <v>70950</v>
      </c>
      <c r="H30" s="50"/>
      <c r="I30" s="65"/>
    </row>
    <row r="31" spans="2:9" x14ac:dyDescent="0.25">
      <c r="B31" s="21" t="s">
        <v>17</v>
      </c>
      <c r="C31" s="45"/>
      <c r="D31" s="65"/>
      <c r="E31" s="33"/>
      <c r="F31" s="65"/>
      <c r="G31" s="34"/>
      <c r="H31" s="50"/>
      <c r="I31" s="65"/>
    </row>
    <row r="32" spans="2:9" x14ac:dyDescent="0.25">
      <c r="B32" s="21" t="s">
        <v>18</v>
      </c>
      <c r="C32" s="38" t="str">
        <f>IF(C31&gt;0,C30/C31," ")</f>
        <v xml:space="preserve"> </v>
      </c>
      <c r="D32" s="38" t="str">
        <f t="shared" ref="D32:G32" si="10">IF(D31&gt;0,D30/D31," ")</f>
        <v xml:space="preserve"> </v>
      </c>
      <c r="E32" s="38" t="str">
        <f t="shared" si="10"/>
        <v xml:space="preserve"> </v>
      </c>
      <c r="F32" s="38" t="str">
        <f t="shared" si="10"/>
        <v xml:space="preserve"> </v>
      </c>
      <c r="G32" s="38" t="str">
        <f t="shared" si="10"/>
        <v xml:space="preserve"> </v>
      </c>
      <c r="H32" s="50"/>
      <c r="I32" s="65"/>
    </row>
    <row r="33" spans="2:9" x14ac:dyDescent="0.25">
      <c r="B33" s="21" t="s">
        <v>67</v>
      </c>
      <c r="C33" s="37"/>
      <c r="D33" s="59"/>
      <c r="E33" s="11"/>
      <c r="F33" s="59"/>
      <c r="G33" s="12"/>
      <c r="H33" s="50"/>
      <c r="I33" s="65"/>
    </row>
    <row r="34" spans="2:9" x14ac:dyDescent="0.25">
      <c r="B34" s="21" t="s">
        <v>68</v>
      </c>
      <c r="C34" s="126" t="str">
        <f>IF(C33&gt;0,C30/C33," ")</f>
        <v xml:space="preserve"> </v>
      </c>
      <c r="D34" s="126" t="str">
        <f t="shared" ref="D34:G34" si="11">IF(D33&gt;0,D30/D33," ")</f>
        <v xml:space="preserve"> </v>
      </c>
      <c r="E34" s="126" t="str">
        <f t="shared" si="11"/>
        <v xml:space="preserve"> </v>
      </c>
      <c r="F34" s="126" t="str">
        <f t="shared" si="11"/>
        <v xml:space="preserve"> </v>
      </c>
      <c r="G34" s="126" t="str">
        <f t="shared" si="11"/>
        <v xml:space="preserve"> </v>
      </c>
      <c r="H34" s="50"/>
      <c r="I34" s="65"/>
    </row>
    <row r="35" spans="2:9" x14ac:dyDescent="0.25">
      <c r="B35" s="21" t="s">
        <v>19</v>
      </c>
      <c r="C35" s="45"/>
      <c r="D35" s="65"/>
      <c r="E35" s="33"/>
      <c r="F35" s="65"/>
      <c r="G35" s="34"/>
      <c r="H35" s="50"/>
      <c r="I35" s="65"/>
    </row>
    <row r="36" spans="2:9" x14ac:dyDescent="0.25">
      <c r="B36" s="22" t="s">
        <v>20</v>
      </c>
      <c r="C36" s="70" t="str">
        <f>IF(C35&gt;0,C13/C35," ")</f>
        <v xml:space="preserve"> </v>
      </c>
      <c r="D36" s="70" t="str">
        <f t="shared" ref="D36:G36" si="12">IF(D35&gt;0,D13/D35," ")</f>
        <v xml:space="preserve"> </v>
      </c>
      <c r="E36" s="70" t="str">
        <f t="shared" si="12"/>
        <v xml:space="preserve"> </v>
      </c>
      <c r="F36" s="70" t="str">
        <f t="shared" si="12"/>
        <v xml:space="preserve"> </v>
      </c>
      <c r="G36" s="70" t="str">
        <f t="shared" si="12"/>
        <v xml:space="preserve"> </v>
      </c>
      <c r="H36" s="69"/>
      <c r="I36" s="72"/>
    </row>
    <row r="37" spans="2:9" x14ac:dyDescent="0.25">
      <c r="B37" s="21"/>
      <c r="C37" s="10"/>
      <c r="D37" s="21"/>
      <c r="E37" s="16"/>
      <c r="F37" s="21"/>
      <c r="G37" s="17"/>
      <c r="H37" s="50"/>
      <c r="I37" s="21"/>
    </row>
    <row r="38" spans="2:9" x14ac:dyDescent="0.25">
      <c r="B38" s="35" t="s">
        <v>21</v>
      </c>
      <c r="C38" s="7"/>
      <c r="D38" s="20"/>
      <c r="E38" s="29"/>
      <c r="F38" s="20"/>
      <c r="G38" s="30"/>
      <c r="H38" s="49"/>
      <c r="I38" s="74"/>
    </row>
    <row r="39" spans="2:9" x14ac:dyDescent="0.25">
      <c r="B39" s="21" t="s">
        <v>22</v>
      </c>
      <c r="C39" s="45"/>
      <c r="D39" s="65"/>
      <c r="E39" s="33"/>
      <c r="F39" s="65">
        <v>5017</v>
      </c>
      <c r="G39" s="34">
        <v>5498</v>
      </c>
      <c r="H39" s="50"/>
      <c r="I39" s="65"/>
    </row>
    <row r="40" spans="2:9" x14ac:dyDescent="0.25">
      <c r="B40" s="21" t="s">
        <v>24</v>
      </c>
      <c r="C40" s="126" t="str">
        <f>IF(C39&gt;0,(C39/C15)*C13," ")</f>
        <v xml:space="preserve"> </v>
      </c>
      <c r="D40" s="126" t="str">
        <f t="shared" ref="D40:G40" si="13">IF(D39&gt;0,(D39/D15)*D13," ")</f>
        <v xml:space="preserve"> </v>
      </c>
      <c r="E40" s="126" t="str">
        <f t="shared" si="13"/>
        <v xml:space="preserve"> </v>
      </c>
      <c r="F40" s="126">
        <f t="shared" si="13"/>
        <v>9766.7575931891406</v>
      </c>
      <c r="G40" s="126">
        <f t="shared" si="13"/>
        <v>11066.187234042553</v>
      </c>
      <c r="H40" s="50"/>
      <c r="I40" s="65"/>
    </row>
    <row r="41" spans="2:9" x14ac:dyDescent="0.25">
      <c r="B41" s="22" t="s">
        <v>23</v>
      </c>
      <c r="C41" s="46" t="str">
        <f>IF(C39&gt;0,C15/C39," ")</f>
        <v xml:space="preserve"> </v>
      </c>
      <c r="D41" s="46" t="str">
        <f t="shared" ref="D41:G41" si="14">IF(D39&gt;0,D15/D39," ")</f>
        <v xml:space="preserve"> </v>
      </c>
      <c r="E41" s="46" t="str">
        <f t="shared" si="14"/>
        <v xml:space="preserve"> </v>
      </c>
      <c r="F41" s="46">
        <f t="shared" si="14"/>
        <v>6.9300378712377917</v>
      </c>
      <c r="G41" s="46">
        <f t="shared" si="14"/>
        <v>6.4114223353946889</v>
      </c>
      <c r="H41" s="69"/>
      <c r="I41" s="72"/>
    </row>
    <row r="43" spans="2:9" x14ac:dyDescent="0.25">
      <c r="B43" t="s">
        <v>74</v>
      </c>
    </row>
  </sheetData>
  <mergeCells count="2">
    <mergeCell ref="B2:I2"/>
    <mergeCell ref="E3:H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CF8CE-37D6-43F8-9373-6BE463F50F71}">
  <dimension ref="B2:I45"/>
  <sheetViews>
    <sheetView topLeftCell="A10" workbookViewId="0">
      <selection activeCell="F6" sqref="F6"/>
    </sheetView>
  </sheetViews>
  <sheetFormatPr defaultRowHeight="15" x14ac:dyDescent="0.25"/>
  <cols>
    <col min="1" max="1" width="2.5703125" customWidth="1"/>
    <col min="2" max="2" width="32.7109375" customWidth="1"/>
    <col min="3" max="7" width="10.7109375" customWidth="1"/>
    <col min="8" max="8" width="50.7109375" customWidth="1"/>
    <col min="9" max="9" width="2.85546875" customWidth="1"/>
  </cols>
  <sheetData>
    <row r="2" spans="2:9" ht="21" x14ac:dyDescent="0.35">
      <c r="B2" s="147" t="s">
        <v>0</v>
      </c>
      <c r="C2" s="147"/>
      <c r="D2" s="147"/>
      <c r="E2" s="147"/>
      <c r="F2" s="147"/>
      <c r="G2" s="147"/>
      <c r="H2" s="147"/>
      <c r="I2" s="51"/>
    </row>
    <row r="3" spans="2:9" ht="21" x14ac:dyDescent="0.35">
      <c r="B3" s="129"/>
      <c r="C3" s="127" t="s">
        <v>69</v>
      </c>
      <c r="D3" s="129"/>
      <c r="E3" s="148" t="s">
        <v>88</v>
      </c>
      <c r="F3" s="148"/>
      <c r="G3" s="148"/>
      <c r="H3" s="129"/>
      <c r="I3" s="51"/>
    </row>
    <row r="4" spans="2:9" ht="14.45" customHeight="1" x14ac:dyDescent="0.35">
      <c r="B4" s="129"/>
      <c r="C4" s="129"/>
      <c r="D4" s="129"/>
      <c r="E4" s="129"/>
      <c r="F4" s="129"/>
      <c r="G4" s="129"/>
      <c r="H4" s="129"/>
      <c r="I4" s="51"/>
    </row>
    <row r="5" spans="2:9" ht="14.45" customHeight="1" x14ac:dyDescent="0.35">
      <c r="C5" s="73" t="s">
        <v>33</v>
      </c>
      <c r="D5" s="129"/>
      <c r="E5" s="129"/>
      <c r="F5" s="71" t="s">
        <v>32</v>
      </c>
      <c r="G5" s="129"/>
      <c r="H5" s="129"/>
      <c r="I5" s="51"/>
    </row>
    <row r="6" spans="2:9" ht="14.45" customHeight="1" x14ac:dyDescent="0.35">
      <c r="C6" s="71" t="s">
        <v>30</v>
      </c>
      <c r="D6" s="129"/>
      <c r="E6" s="129"/>
      <c r="F6" s="71"/>
      <c r="G6" s="129"/>
      <c r="H6" s="129"/>
      <c r="I6" s="51"/>
    </row>
    <row r="7" spans="2:9" ht="14.45" customHeight="1" x14ac:dyDescent="0.35">
      <c r="C7" s="71" t="s">
        <v>31</v>
      </c>
      <c r="D7" s="129"/>
      <c r="E7" s="129"/>
      <c r="F7" s="71"/>
      <c r="G7" s="129"/>
      <c r="H7" s="129"/>
      <c r="I7" s="51"/>
    </row>
    <row r="8" spans="2:9" ht="14.45" customHeight="1" x14ac:dyDescent="0.35">
      <c r="B8" s="71" t="s">
        <v>70</v>
      </c>
      <c r="D8" s="129"/>
      <c r="E8" s="129"/>
      <c r="F8" s="71"/>
      <c r="G8" s="129"/>
      <c r="H8" s="129"/>
      <c r="I8" s="51"/>
    </row>
    <row r="9" spans="2:9" ht="14.45" customHeight="1" x14ac:dyDescent="0.35">
      <c r="B9" s="128" t="s">
        <v>71</v>
      </c>
      <c r="I9" s="1"/>
    </row>
    <row r="10" spans="2:9" x14ac:dyDescent="0.25">
      <c r="C10" s="132"/>
      <c r="D10" s="133"/>
      <c r="E10" s="134"/>
      <c r="F10" s="133"/>
      <c r="G10" s="135"/>
      <c r="H10" s="47" t="s">
        <v>72</v>
      </c>
    </row>
    <row r="11" spans="2:9" s="2" customFormat="1" x14ac:dyDescent="0.25">
      <c r="B11" s="6" t="s">
        <v>28</v>
      </c>
      <c r="C11" s="55">
        <v>2016</v>
      </c>
      <c r="D11" s="4">
        <v>2017</v>
      </c>
      <c r="E11" s="67">
        <v>2018</v>
      </c>
      <c r="F11" s="4">
        <v>2019</v>
      </c>
      <c r="G11" s="57">
        <v>2020</v>
      </c>
      <c r="H11" s="6"/>
    </row>
    <row r="12" spans="2:9" ht="14.45" customHeight="1" x14ac:dyDescent="0.25">
      <c r="B12" s="20" t="s">
        <v>2</v>
      </c>
      <c r="C12" s="36">
        <v>0.01</v>
      </c>
      <c r="D12" s="58">
        <v>1.0999999999999999E-2</v>
      </c>
      <c r="E12" s="8">
        <v>1.0999999999999999E-2</v>
      </c>
      <c r="F12" s="58">
        <v>1.2E-2</v>
      </c>
      <c r="G12" s="9">
        <v>1.2E-2</v>
      </c>
      <c r="H12" s="20"/>
    </row>
    <row r="13" spans="2:9" x14ac:dyDescent="0.25">
      <c r="B13" s="21" t="s">
        <v>3</v>
      </c>
      <c r="C13" s="37"/>
      <c r="D13" s="59"/>
      <c r="E13" s="11">
        <v>66832</v>
      </c>
      <c r="F13" s="59">
        <v>67684</v>
      </c>
      <c r="G13" s="12">
        <v>70950</v>
      </c>
      <c r="H13" s="65" t="s">
        <v>86</v>
      </c>
    </row>
    <row r="14" spans="2:9" x14ac:dyDescent="0.25">
      <c r="B14" s="21" t="s">
        <v>4</v>
      </c>
      <c r="C14" s="38"/>
      <c r="D14" s="60"/>
      <c r="E14" s="13">
        <f t="shared" ref="E14:G14" si="0">E13*(1-E12)</f>
        <v>66096.847999999998</v>
      </c>
      <c r="F14" s="60">
        <f t="shared" si="0"/>
        <v>66871.792000000001</v>
      </c>
      <c r="G14" s="14">
        <f t="shared" si="0"/>
        <v>70098.600000000006</v>
      </c>
      <c r="H14" s="65" t="s">
        <v>87</v>
      </c>
    </row>
    <row r="15" spans="2:9" x14ac:dyDescent="0.25">
      <c r="B15" s="21" t="s">
        <v>5</v>
      </c>
      <c r="C15" s="37"/>
      <c r="D15" s="59"/>
      <c r="E15" s="11">
        <v>34432</v>
      </c>
      <c r="F15" s="59">
        <v>34768</v>
      </c>
      <c r="G15" s="12">
        <v>35250</v>
      </c>
      <c r="H15" s="65"/>
    </row>
    <row r="16" spans="2:9" x14ac:dyDescent="0.25">
      <c r="B16" s="21" t="s">
        <v>6</v>
      </c>
      <c r="C16" s="38"/>
      <c r="D16" s="60"/>
      <c r="E16" s="13">
        <f t="shared" ref="E16:G16" si="1">E14-E15</f>
        <v>31664.847999999998</v>
      </c>
      <c r="F16" s="60">
        <f t="shared" si="1"/>
        <v>32103.792000000001</v>
      </c>
      <c r="G16" s="14">
        <f t="shared" si="1"/>
        <v>34848.600000000006</v>
      </c>
      <c r="H16" s="65"/>
    </row>
    <row r="17" spans="2:8" x14ac:dyDescent="0.25">
      <c r="B17" s="130" t="s">
        <v>7</v>
      </c>
      <c r="C17" s="145" t="str">
        <f>IF(C13="", " ",C16/C13)</f>
        <v xml:space="preserve"> </v>
      </c>
      <c r="D17" s="145" t="str">
        <f t="shared" ref="D17:G17" si="2">IF(D13="", " ",D16/D13)</f>
        <v xml:space="preserve"> </v>
      </c>
      <c r="E17" s="145">
        <f t="shared" si="2"/>
        <v>0.47379770169978452</v>
      </c>
      <c r="F17" s="145">
        <f t="shared" si="2"/>
        <v>0.47431877548608242</v>
      </c>
      <c r="G17" s="145">
        <f t="shared" si="2"/>
        <v>0.49117124735729395</v>
      </c>
      <c r="H17" s="65"/>
    </row>
    <row r="18" spans="2:8" x14ac:dyDescent="0.25">
      <c r="B18" s="21" t="s">
        <v>27</v>
      </c>
      <c r="C18" s="37"/>
      <c r="D18" s="59"/>
      <c r="E18" s="11">
        <v>19037</v>
      </c>
      <c r="F18" s="59">
        <v>19084</v>
      </c>
      <c r="G18" s="12">
        <v>19994</v>
      </c>
      <c r="H18" s="65" t="s">
        <v>89</v>
      </c>
    </row>
    <row r="19" spans="2:8" x14ac:dyDescent="0.25">
      <c r="B19" s="130" t="s">
        <v>9</v>
      </c>
      <c r="C19" s="146" t="str">
        <f>IF(C18=""," ",C18/C13)</f>
        <v xml:space="preserve"> </v>
      </c>
      <c r="D19" s="146" t="str">
        <f t="shared" ref="D19:G19" si="3">IF(D18=""," ",D18/D13)</f>
        <v xml:space="preserve"> </v>
      </c>
      <c r="E19" s="146">
        <f t="shared" si="3"/>
        <v>0.28484857553267895</v>
      </c>
      <c r="F19" s="146">
        <f t="shared" si="3"/>
        <v>0.28195733112700194</v>
      </c>
      <c r="G19" s="146">
        <f t="shared" si="3"/>
        <v>0.28180408738548274</v>
      </c>
      <c r="H19" s="65"/>
    </row>
    <row r="20" spans="2:8" x14ac:dyDescent="0.25">
      <c r="B20" s="21" t="s">
        <v>10</v>
      </c>
      <c r="C20" s="14"/>
      <c r="D20" s="14"/>
      <c r="E20" s="14">
        <f t="shared" ref="E20:F20" si="4">E13-E15-E18</f>
        <v>13363</v>
      </c>
      <c r="F20" s="14">
        <f t="shared" si="4"/>
        <v>13832</v>
      </c>
      <c r="G20" s="14">
        <f>G13-G15-G18</f>
        <v>15706</v>
      </c>
      <c r="H20" s="65"/>
    </row>
    <row r="21" spans="2:8" x14ac:dyDescent="0.25">
      <c r="B21" s="21" t="s">
        <v>11</v>
      </c>
      <c r="C21" s="39" t="str">
        <f>IF(C20=""," ",C20/C13)</f>
        <v xml:space="preserve"> </v>
      </c>
      <c r="D21" s="39" t="str">
        <f t="shared" ref="D21:G21" si="5">IF(D20=""," ",D20/D13)</f>
        <v xml:space="preserve"> </v>
      </c>
      <c r="E21" s="39">
        <f t="shared" si="5"/>
        <v>0.19994912616710558</v>
      </c>
      <c r="F21" s="39">
        <f t="shared" si="5"/>
        <v>0.20436144435908044</v>
      </c>
      <c r="G21" s="39">
        <f t="shared" si="5"/>
        <v>0.22136715997181114</v>
      </c>
      <c r="H21" s="65"/>
    </row>
    <row r="22" spans="2:8" x14ac:dyDescent="0.25">
      <c r="B22" s="21" t="s">
        <v>8</v>
      </c>
      <c r="C22" s="41"/>
      <c r="D22" s="62"/>
      <c r="E22" s="18">
        <v>37</v>
      </c>
      <c r="F22" s="62">
        <v>-582</v>
      </c>
      <c r="G22" s="19">
        <v>-128</v>
      </c>
      <c r="H22" s="65"/>
    </row>
    <row r="23" spans="2:8" x14ac:dyDescent="0.25">
      <c r="B23" s="21" t="s">
        <v>12</v>
      </c>
      <c r="C23" s="41"/>
      <c r="D23" s="62"/>
      <c r="E23" s="18"/>
      <c r="F23" s="62"/>
      <c r="G23" s="19"/>
      <c r="H23" s="65"/>
    </row>
    <row r="24" spans="2:8" x14ac:dyDescent="0.25">
      <c r="B24" s="21" t="s">
        <v>73</v>
      </c>
      <c r="C24" s="14">
        <f t="shared" ref="C24:F24" si="6">C20-C22-C23</f>
        <v>0</v>
      </c>
      <c r="D24" s="14">
        <f t="shared" si="6"/>
        <v>0</v>
      </c>
      <c r="E24" s="14">
        <f t="shared" si="6"/>
        <v>13326</v>
      </c>
      <c r="F24" s="14">
        <f t="shared" si="6"/>
        <v>14414</v>
      </c>
      <c r="G24" s="14">
        <f>G20-G22-G23</f>
        <v>15834</v>
      </c>
      <c r="H24" s="65" t="s">
        <v>84</v>
      </c>
    </row>
    <row r="25" spans="2:8" x14ac:dyDescent="0.25">
      <c r="B25" s="143" t="s">
        <v>13</v>
      </c>
      <c r="C25" s="144" t="str">
        <f>IF(C24=0," ",C24/C13)</f>
        <v xml:space="preserve"> </v>
      </c>
      <c r="D25" s="144" t="str">
        <f t="shared" ref="D25:G25" si="7">IF(D24=0," ",D24/D13)</f>
        <v xml:space="preserve"> </v>
      </c>
      <c r="E25" s="144">
        <f t="shared" si="7"/>
        <v>0.19939549916207805</v>
      </c>
      <c r="F25" s="144">
        <f t="shared" si="7"/>
        <v>0.21296022693694225</v>
      </c>
      <c r="G25" s="144">
        <f t="shared" si="7"/>
        <v>0.22317124735729388</v>
      </c>
      <c r="H25" s="72" t="str">
        <f>IF(G25&gt;F25,"Recent profit improved"," ")</f>
        <v>Recent profit improved</v>
      </c>
    </row>
    <row r="26" spans="2:8" x14ac:dyDescent="0.25">
      <c r="B26" s="24"/>
      <c r="C26" s="39"/>
      <c r="D26" s="61"/>
      <c r="E26" s="15"/>
      <c r="F26" s="61"/>
      <c r="G26" s="25"/>
      <c r="H26" s="21"/>
    </row>
    <row r="27" spans="2:8" x14ac:dyDescent="0.25">
      <c r="B27" s="28" t="s">
        <v>75</v>
      </c>
      <c r="C27" s="7"/>
      <c r="D27" s="20"/>
      <c r="E27" s="29"/>
      <c r="F27" s="20"/>
      <c r="G27" s="30"/>
      <c r="H27" s="20"/>
    </row>
    <row r="28" spans="2:8" x14ac:dyDescent="0.25">
      <c r="B28" s="21" t="s">
        <v>14</v>
      </c>
      <c r="C28" s="44"/>
      <c r="D28" s="64"/>
      <c r="E28" s="31">
        <v>6.4000000000000001E-2</v>
      </c>
      <c r="F28" s="64">
        <v>7.9000000000000001E-2</v>
      </c>
      <c r="G28" s="32">
        <v>0.1</v>
      </c>
      <c r="H28" s="65"/>
    </row>
    <row r="29" spans="2:8" x14ac:dyDescent="0.25">
      <c r="B29" s="21" t="s">
        <v>15</v>
      </c>
      <c r="C29" s="38">
        <f>C13*C28</f>
        <v>0</v>
      </c>
      <c r="D29" s="60">
        <f t="shared" ref="D29:G29" si="8">D13*D28</f>
        <v>0</v>
      </c>
      <c r="E29" s="13">
        <f t="shared" si="8"/>
        <v>4277.2480000000005</v>
      </c>
      <c r="F29" s="60">
        <f t="shared" si="8"/>
        <v>5347.0360000000001</v>
      </c>
      <c r="G29" s="14">
        <f t="shared" si="8"/>
        <v>7095</v>
      </c>
      <c r="H29" s="65"/>
    </row>
    <row r="30" spans="2:8" x14ac:dyDescent="0.25">
      <c r="B30" s="130" t="s">
        <v>76</v>
      </c>
      <c r="C30" s="38"/>
      <c r="D30" s="60"/>
      <c r="E30" s="13"/>
      <c r="F30" s="60"/>
      <c r="G30" s="14"/>
      <c r="H30" s="65"/>
    </row>
    <row r="31" spans="2:8" x14ac:dyDescent="0.25">
      <c r="B31" s="21" t="s">
        <v>67</v>
      </c>
      <c r="C31" s="37"/>
      <c r="D31" s="59"/>
      <c r="E31" s="11"/>
      <c r="F31" s="59"/>
      <c r="G31" s="12"/>
      <c r="H31" s="65"/>
    </row>
    <row r="32" spans="2:8" x14ac:dyDescent="0.25">
      <c r="B32" s="21" t="s">
        <v>68</v>
      </c>
      <c r="C32" s="126" t="str">
        <f>IF(C31&gt;0,C13/C31," ")</f>
        <v xml:space="preserve"> </v>
      </c>
      <c r="D32" s="126" t="str">
        <f t="shared" ref="D32:G32" si="9">IF(D31&gt;0,D13/D31," ")</f>
        <v xml:space="preserve"> </v>
      </c>
      <c r="E32" s="126" t="str">
        <f t="shared" si="9"/>
        <v xml:space="preserve"> </v>
      </c>
      <c r="F32" s="126" t="str">
        <f t="shared" si="9"/>
        <v xml:space="preserve"> </v>
      </c>
      <c r="G32" s="126" t="str">
        <f t="shared" si="9"/>
        <v xml:space="preserve"> </v>
      </c>
      <c r="H32" s="65"/>
    </row>
    <row r="33" spans="2:8" x14ac:dyDescent="0.25">
      <c r="B33" s="21"/>
      <c r="C33" s="10"/>
      <c r="D33" s="21"/>
      <c r="E33" s="16"/>
      <c r="F33" s="21"/>
      <c r="G33" s="17"/>
      <c r="H33" s="21"/>
    </row>
    <row r="34" spans="2:8" x14ac:dyDescent="0.25">
      <c r="B34" s="138" t="s">
        <v>77</v>
      </c>
      <c r="C34" s="20"/>
      <c r="D34" s="29"/>
      <c r="E34" s="20"/>
      <c r="F34" s="29"/>
      <c r="G34" s="20"/>
      <c r="H34" s="74"/>
    </row>
    <row r="35" spans="2:8" x14ac:dyDescent="0.25">
      <c r="B35" s="139"/>
      <c r="C35" s="21"/>
      <c r="D35" s="16"/>
      <c r="E35" s="21"/>
      <c r="F35" s="16"/>
      <c r="G35" s="21"/>
      <c r="H35" s="65"/>
    </row>
    <row r="36" spans="2:8" x14ac:dyDescent="0.25">
      <c r="B36" s="10" t="s">
        <v>22</v>
      </c>
      <c r="C36" s="59"/>
      <c r="D36" s="11"/>
      <c r="E36" s="59">
        <v>4738</v>
      </c>
      <c r="F36" s="11">
        <v>5017</v>
      </c>
      <c r="G36" s="59">
        <v>5498</v>
      </c>
      <c r="H36" s="65" t="s">
        <v>85</v>
      </c>
    </row>
    <row r="37" spans="2:8" x14ac:dyDescent="0.25">
      <c r="B37" s="10" t="s">
        <v>23</v>
      </c>
      <c r="C37" s="140" t="str">
        <f>IF(C36=""," ",C15/C36)</f>
        <v xml:space="preserve"> </v>
      </c>
      <c r="D37" s="140" t="str">
        <f t="shared" ref="D37:G37" si="10">IF(D36=""," ",D15/D36)</f>
        <v xml:space="preserve"> </v>
      </c>
      <c r="E37" s="140">
        <f t="shared" si="10"/>
        <v>7.2672013507809199</v>
      </c>
      <c r="F37" s="140">
        <f t="shared" si="10"/>
        <v>6.9300378712377917</v>
      </c>
      <c r="G37" s="140">
        <f t="shared" si="10"/>
        <v>6.4114223353946889</v>
      </c>
      <c r="H37" s="65" t="str">
        <f>IF(G37&gt;F37, "Recent inventory turn improved", "Recent inventory turn worsened")</f>
        <v>Recent inventory turn worsened</v>
      </c>
    </row>
    <row r="38" spans="2:8" x14ac:dyDescent="0.25">
      <c r="B38" s="136" t="s">
        <v>78</v>
      </c>
      <c r="C38" s="59"/>
      <c r="D38" s="11"/>
      <c r="E38" s="59">
        <v>2569</v>
      </c>
      <c r="F38" s="11">
        <v>4239</v>
      </c>
      <c r="G38" s="59">
        <v>16181</v>
      </c>
      <c r="H38" s="65" t="str">
        <f>IF(G38&gt;F38, "Recent cash position improved", "Recent cash position deteriorated")</f>
        <v>Recent cash position improved</v>
      </c>
    </row>
    <row r="39" spans="2:8" x14ac:dyDescent="0.25">
      <c r="B39" s="136" t="s">
        <v>79</v>
      </c>
      <c r="C39" s="61" t="str">
        <f>IF(C38=""," ",C38/C13)</f>
        <v xml:space="preserve"> </v>
      </c>
      <c r="D39" s="61" t="str">
        <f t="shared" ref="D39:G39" si="11">IF(D38=""," ",D38/D13)</f>
        <v xml:space="preserve"> </v>
      </c>
      <c r="E39" s="61">
        <f t="shared" si="11"/>
        <v>3.843966961934403E-2</v>
      </c>
      <c r="F39" s="61">
        <f t="shared" si="11"/>
        <v>6.262927722947817E-2</v>
      </c>
      <c r="G39" s="61">
        <f t="shared" si="11"/>
        <v>0.22806201550387598</v>
      </c>
      <c r="H39" s="65"/>
    </row>
    <row r="40" spans="2:8" x14ac:dyDescent="0.25">
      <c r="B40" s="136" t="s">
        <v>83</v>
      </c>
      <c r="C40" s="59"/>
      <c r="D40" s="11"/>
      <c r="E40" s="59">
        <v>10344</v>
      </c>
      <c r="F40" s="11">
        <v>11260</v>
      </c>
      <c r="G40" s="59">
        <v>12071</v>
      </c>
      <c r="H40" s="65"/>
    </row>
    <row r="41" spans="2:8" x14ac:dyDescent="0.25">
      <c r="B41" s="136" t="s">
        <v>80</v>
      </c>
      <c r="C41" s="141" t="str">
        <f>IF(C40=""," ",(C40/C15)*365)</f>
        <v xml:space="preserve"> </v>
      </c>
      <c r="D41" s="141" t="str">
        <f t="shared" ref="D41:G41" si="12">IF(D40=""," ",(D40/D15)*365)</f>
        <v xml:space="preserve"> </v>
      </c>
      <c r="E41" s="141">
        <f t="shared" si="12"/>
        <v>109.65264869888476</v>
      </c>
      <c r="F41" s="141">
        <f t="shared" si="12"/>
        <v>118.20927289461574</v>
      </c>
      <c r="G41" s="141">
        <f t="shared" si="12"/>
        <v>124.9904964539007</v>
      </c>
      <c r="H41" s="65" t="str">
        <f>IF(G41&gt;F41,"Latest year took longer to pay suppliers", "Latest year paid suppliers faster")</f>
        <v>Latest year took longer to pay suppliers</v>
      </c>
    </row>
    <row r="42" spans="2:8" x14ac:dyDescent="0.25">
      <c r="B42" s="136" t="s">
        <v>82</v>
      </c>
      <c r="C42" s="59"/>
      <c r="D42" s="11"/>
      <c r="E42" s="59">
        <v>4686</v>
      </c>
      <c r="F42" s="11">
        <v>4951</v>
      </c>
      <c r="G42" s="59">
        <v>4178</v>
      </c>
      <c r="H42" s="65"/>
    </row>
    <row r="43" spans="2:8" x14ac:dyDescent="0.25">
      <c r="B43" s="137" t="s">
        <v>81</v>
      </c>
      <c r="C43" s="142" t="str">
        <f>IF(C42=""," ",(C42/C13)*365)</f>
        <v xml:space="preserve"> </v>
      </c>
      <c r="D43" s="142" t="str">
        <f t="shared" ref="D43:G43" si="13">IF(D42=""," ",(D42/D13)*365)</f>
        <v xml:space="preserve"> </v>
      </c>
      <c r="E43" s="142">
        <f t="shared" si="13"/>
        <v>25.592380895379456</v>
      </c>
      <c r="F43" s="142">
        <f t="shared" si="13"/>
        <v>26.699293776963536</v>
      </c>
      <c r="G43" s="142">
        <f t="shared" si="13"/>
        <v>21.493587033121916</v>
      </c>
      <c r="H43" s="72" t="str">
        <f>IF(G43&lt;F43,"Recently collected sales faster", "Recently collected sales slower")</f>
        <v>Recently collected sales faster</v>
      </c>
    </row>
    <row r="44" spans="2:8" x14ac:dyDescent="0.25">
      <c r="B44" s="131"/>
    </row>
    <row r="45" spans="2:8" x14ac:dyDescent="0.25">
      <c r="B45" t="s">
        <v>74</v>
      </c>
    </row>
  </sheetData>
  <mergeCells count="2">
    <mergeCell ref="B2:H2"/>
    <mergeCell ref="E3:G3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B0B8D-BC77-406E-93F7-341870A3758C}">
  <sheetPr codeName="Sheet4"/>
  <dimension ref="A1:T19"/>
  <sheetViews>
    <sheetView showGridLines="0" workbookViewId="0">
      <pane xSplit="1" ySplit="6" topLeftCell="B7" activePane="bottomRight" state="frozen"/>
      <selection pane="topRight" activeCell="B1" sqref="B1"/>
      <selection pane="bottomLeft" activeCell="A5" sqref="A5"/>
      <selection pane="bottomRight" activeCell="D26" sqref="D26"/>
    </sheetView>
  </sheetViews>
  <sheetFormatPr defaultColWidth="9.140625" defaultRowHeight="14.25" x14ac:dyDescent="0.2"/>
  <cols>
    <col min="1" max="1" width="20.85546875" style="76" customWidth="1"/>
    <col min="2" max="16" width="17" style="76" customWidth="1"/>
    <col min="17" max="17" width="16.28515625" style="76" customWidth="1"/>
    <col min="18" max="18" width="17" style="76" customWidth="1"/>
    <col min="19" max="256" width="9.140625" style="76"/>
    <col min="257" max="257" width="20.85546875" style="76" customWidth="1"/>
    <col min="258" max="272" width="17" style="76" customWidth="1"/>
    <col min="273" max="273" width="16.28515625" style="76" customWidth="1"/>
    <col min="274" max="274" width="17" style="76" customWidth="1"/>
    <col min="275" max="512" width="9.140625" style="76"/>
    <col min="513" max="513" width="20.85546875" style="76" customWidth="1"/>
    <col min="514" max="528" width="17" style="76" customWidth="1"/>
    <col min="529" max="529" width="16.28515625" style="76" customWidth="1"/>
    <col min="530" max="530" width="17" style="76" customWidth="1"/>
    <col min="531" max="768" width="9.140625" style="76"/>
    <col min="769" max="769" width="20.85546875" style="76" customWidth="1"/>
    <col min="770" max="784" width="17" style="76" customWidth="1"/>
    <col min="785" max="785" width="16.28515625" style="76" customWidth="1"/>
    <col min="786" max="786" width="17" style="76" customWidth="1"/>
    <col min="787" max="1024" width="9.140625" style="76"/>
    <col min="1025" max="1025" width="20.85546875" style="76" customWidth="1"/>
    <col min="1026" max="1040" width="17" style="76" customWidth="1"/>
    <col min="1041" max="1041" width="16.28515625" style="76" customWidth="1"/>
    <col min="1042" max="1042" width="17" style="76" customWidth="1"/>
    <col min="1043" max="1280" width="9.140625" style="76"/>
    <col min="1281" max="1281" width="20.85546875" style="76" customWidth="1"/>
    <col min="1282" max="1296" width="17" style="76" customWidth="1"/>
    <col min="1297" max="1297" width="16.28515625" style="76" customWidth="1"/>
    <col min="1298" max="1298" width="17" style="76" customWidth="1"/>
    <col min="1299" max="1536" width="9.140625" style="76"/>
    <col min="1537" max="1537" width="20.85546875" style="76" customWidth="1"/>
    <col min="1538" max="1552" width="17" style="76" customWidth="1"/>
    <col min="1553" max="1553" width="16.28515625" style="76" customWidth="1"/>
    <col min="1554" max="1554" width="17" style="76" customWidth="1"/>
    <col min="1555" max="1792" width="9.140625" style="76"/>
    <col min="1793" max="1793" width="20.85546875" style="76" customWidth="1"/>
    <col min="1794" max="1808" width="17" style="76" customWidth="1"/>
    <col min="1809" max="1809" width="16.28515625" style="76" customWidth="1"/>
    <col min="1810" max="1810" width="17" style="76" customWidth="1"/>
    <col min="1811" max="2048" width="9.140625" style="76"/>
    <col min="2049" max="2049" width="20.85546875" style="76" customWidth="1"/>
    <col min="2050" max="2064" width="17" style="76" customWidth="1"/>
    <col min="2065" max="2065" width="16.28515625" style="76" customWidth="1"/>
    <col min="2066" max="2066" width="17" style="76" customWidth="1"/>
    <col min="2067" max="2304" width="9.140625" style="76"/>
    <col min="2305" max="2305" width="20.85546875" style="76" customWidth="1"/>
    <col min="2306" max="2320" width="17" style="76" customWidth="1"/>
    <col min="2321" max="2321" width="16.28515625" style="76" customWidth="1"/>
    <col min="2322" max="2322" width="17" style="76" customWidth="1"/>
    <col min="2323" max="2560" width="9.140625" style="76"/>
    <col min="2561" max="2561" width="20.85546875" style="76" customWidth="1"/>
    <col min="2562" max="2576" width="17" style="76" customWidth="1"/>
    <col min="2577" max="2577" width="16.28515625" style="76" customWidth="1"/>
    <col min="2578" max="2578" width="17" style="76" customWidth="1"/>
    <col min="2579" max="2816" width="9.140625" style="76"/>
    <col min="2817" max="2817" width="20.85546875" style="76" customWidth="1"/>
    <col min="2818" max="2832" width="17" style="76" customWidth="1"/>
    <col min="2833" max="2833" width="16.28515625" style="76" customWidth="1"/>
    <col min="2834" max="2834" width="17" style="76" customWidth="1"/>
    <col min="2835" max="3072" width="9.140625" style="76"/>
    <col min="3073" max="3073" width="20.85546875" style="76" customWidth="1"/>
    <col min="3074" max="3088" width="17" style="76" customWidth="1"/>
    <col min="3089" max="3089" width="16.28515625" style="76" customWidth="1"/>
    <col min="3090" max="3090" width="17" style="76" customWidth="1"/>
    <col min="3091" max="3328" width="9.140625" style="76"/>
    <col min="3329" max="3329" width="20.85546875" style="76" customWidth="1"/>
    <col min="3330" max="3344" width="17" style="76" customWidth="1"/>
    <col min="3345" max="3345" width="16.28515625" style="76" customWidth="1"/>
    <col min="3346" max="3346" width="17" style="76" customWidth="1"/>
    <col min="3347" max="3584" width="9.140625" style="76"/>
    <col min="3585" max="3585" width="20.85546875" style="76" customWidth="1"/>
    <col min="3586" max="3600" width="17" style="76" customWidth="1"/>
    <col min="3601" max="3601" width="16.28515625" style="76" customWidth="1"/>
    <col min="3602" max="3602" width="17" style="76" customWidth="1"/>
    <col min="3603" max="3840" width="9.140625" style="76"/>
    <col min="3841" max="3841" width="20.85546875" style="76" customWidth="1"/>
    <col min="3842" max="3856" width="17" style="76" customWidth="1"/>
    <col min="3857" max="3857" width="16.28515625" style="76" customWidth="1"/>
    <col min="3858" max="3858" width="17" style="76" customWidth="1"/>
    <col min="3859" max="4096" width="9.140625" style="76"/>
    <col min="4097" max="4097" width="20.85546875" style="76" customWidth="1"/>
    <col min="4098" max="4112" width="17" style="76" customWidth="1"/>
    <col min="4113" max="4113" width="16.28515625" style="76" customWidth="1"/>
    <col min="4114" max="4114" width="17" style="76" customWidth="1"/>
    <col min="4115" max="4352" width="9.140625" style="76"/>
    <col min="4353" max="4353" width="20.85546875" style="76" customWidth="1"/>
    <col min="4354" max="4368" width="17" style="76" customWidth="1"/>
    <col min="4369" max="4369" width="16.28515625" style="76" customWidth="1"/>
    <col min="4370" max="4370" width="17" style="76" customWidth="1"/>
    <col min="4371" max="4608" width="9.140625" style="76"/>
    <col min="4609" max="4609" width="20.85546875" style="76" customWidth="1"/>
    <col min="4610" max="4624" width="17" style="76" customWidth="1"/>
    <col min="4625" max="4625" width="16.28515625" style="76" customWidth="1"/>
    <col min="4626" max="4626" width="17" style="76" customWidth="1"/>
    <col min="4627" max="4864" width="9.140625" style="76"/>
    <col min="4865" max="4865" width="20.85546875" style="76" customWidth="1"/>
    <col min="4866" max="4880" width="17" style="76" customWidth="1"/>
    <col min="4881" max="4881" width="16.28515625" style="76" customWidth="1"/>
    <col min="4882" max="4882" width="17" style="76" customWidth="1"/>
    <col min="4883" max="5120" width="9.140625" style="76"/>
    <col min="5121" max="5121" width="20.85546875" style="76" customWidth="1"/>
    <col min="5122" max="5136" width="17" style="76" customWidth="1"/>
    <col min="5137" max="5137" width="16.28515625" style="76" customWidth="1"/>
    <col min="5138" max="5138" width="17" style="76" customWidth="1"/>
    <col min="5139" max="5376" width="9.140625" style="76"/>
    <col min="5377" max="5377" width="20.85546875" style="76" customWidth="1"/>
    <col min="5378" max="5392" width="17" style="76" customWidth="1"/>
    <col min="5393" max="5393" width="16.28515625" style="76" customWidth="1"/>
    <col min="5394" max="5394" width="17" style="76" customWidth="1"/>
    <col min="5395" max="5632" width="9.140625" style="76"/>
    <col min="5633" max="5633" width="20.85546875" style="76" customWidth="1"/>
    <col min="5634" max="5648" width="17" style="76" customWidth="1"/>
    <col min="5649" max="5649" width="16.28515625" style="76" customWidth="1"/>
    <col min="5650" max="5650" width="17" style="76" customWidth="1"/>
    <col min="5651" max="5888" width="9.140625" style="76"/>
    <col min="5889" max="5889" width="20.85546875" style="76" customWidth="1"/>
    <col min="5890" max="5904" width="17" style="76" customWidth="1"/>
    <col min="5905" max="5905" width="16.28515625" style="76" customWidth="1"/>
    <col min="5906" max="5906" width="17" style="76" customWidth="1"/>
    <col min="5907" max="6144" width="9.140625" style="76"/>
    <col min="6145" max="6145" width="20.85546875" style="76" customWidth="1"/>
    <col min="6146" max="6160" width="17" style="76" customWidth="1"/>
    <col min="6161" max="6161" width="16.28515625" style="76" customWidth="1"/>
    <col min="6162" max="6162" width="17" style="76" customWidth="1"/>
    <col min="6163" max="6400" width="9.140625" style="76"/>
    <col min="6401" max="6401" width="20.85546875" style="76" customWidth="1"/>
    <col min="6402" max="6416" width="17" style="76" customWidth="1"/>
    <col min="6417" max="6417" width="16.28515625" style="76" customWidth="1"/>
    <col min="6418" max="6418" width="17" style="76" customWidth="1"/>
    <col min="6419" max="6656" width="9.140625" style="76"/>
    <col min="6657" max="6657" width="20.85546875" style="76" customWidth="1"/>
    <col min="6658" max="6672" width="17" style="76" customWidth="1"/>
    <col min="6673" max="6673" width="16.28515625" style="76" customWidth="1"/>
    <col min="6674" max="6674" width="17" style="76" customWidth="1"/>
    <col min="6675" max="6912" width="9.140625" style="76"/>
    <col min="6913" max="6913" width="20.85546875" style="76" customWidth="1"/>
    <col min="6914" max="6928" width="17" style="76" customWidth="1"/>
    <col min="6929" max="6929" width="16.28515625" style="76" customWidth="1"/>
    <col min="6930" max="6930" width="17" style="76" customWidth="1"/>
    <col min="6931" max="7168" width="9.140625" style="76"/>
    <col min="7169" max="7169" width="20.85546875" style="76" customWidth="1"/>
    <col min="7170" max="7184" width="17" style="76" customWidth="1"/>
    <col min="7185" max="7185" width="16.28515625" style="76" customWidth="1"/>
    <col min="7186" max="7186" width="17" style="76" customWidth="1"/>
    <col min="7187" max="7424" width="9.140625" style="76"/>
    <col min="7425" max="7425" width="20.85546875" style="76" customWidth="1"/>
    <col min="7426" max="7440" width="17" style="76" customWidth="1"/>
    <col min="7441" max="7441" width="16.28515625" style="76" customWidth="1"/>
    <col min="7442" max="7442" width="17" style="76" customWidth="1"/>
    <col min="7443" max="7680" width="9.140625" style="76"/>
    <col min="7681" max="7681" width="20.85546875" style="76" customWidth="1"/>
    <col min="7682" max="7696" width="17" style="76" customWidth="1"/>
    <col min="7697" max="7697" width="16.28515625" style="76" customWidth="1"/>
    <col min="7698" max="7698" width="17" style="76" customWidth="1"/>
    <col min="7699" max="7936" width="9.140625" style="76"/>
    <col min="7937" max="7937" width="20.85546875" style="76" customWidth="1"/>
    <col min="7938" max="7952" width="17" style="76" customWidth="1"/>
    <col min="7953" max="7953" width="16.28515625" style="76" customWidth="1"/>
    <col min="7954" max="7954" width="17" style="76" customWidth="1"/>
    <col min="7955" max="8192" width="9.140625" style="76"/>
    <col min="8193" max="8193" width="20.85546875" style="76" customWidth="1"/>
    <col min="8194" max="8208" width="17" style="76" customWidth="1"/>
    <col min="8209" max="8209" width="16.28515625" style="76" customWidth="1"/>
    <col min="8210" max="8210" width="17" style="76" customWidth="1"/>
    <col min="8211" max="8448" width="9.140625" style="76"/>
    <col min="8449" max="8449" width="20.85546875" style="76" customWidth="1"/>
    <col min="8450" max="8464" width="17" style="76" customWidth="1"/>
    <col min="8465" max="8465" width="16.28515625" style="76" customWidth="1"/>
    <col min="8466" max="8466" width="17" style="76" customWidth="1"/>
    <col min="8467" max="8704" width="9.140625" style="76"/>
    <col min="8705" max="8705" width="20.85546875" style="76" customWidth="1"/>
    <col min="8706" max="8720" width="17" style="76" customWidth="1"/>
    <col min="8721" max="8721" width="16.28515625" style="76" customWidth="1"/>
    <col min="8722" max="8722" width="17" style="76" customWidth="1"/>
    <col min="8723" max="8960" width="9.140625" style="76"/>
    <col min="8961" max="8961" width="20.85546875" style="76" customWidth="1"/>
    <col min="8962" max="8976" width="17" style="76" customWidth="1"/>
    <col min="8977" max="8977" width="16.28515625" style="76" customWidth="1"/>
    <col min="8978" max="8978" width="17" style="76" customWidth="1"/>
    <col min="8979" max="9216" width="9.140625" style="76"/>
    <col min="9217" max="9217" width="20.85546875" style="76" customWidth="1"/>
    <col min="9218" max="9232" width="17" style="76" customWidth="1"/>
    <col min="9233" max="9233" width="16.28515625" style="76" customWidth="1"/>
    <col min="9234" max="9234" width="17" style="76" customWidth="1"/>
    <col min="9235" max="9472" width="9.140625" style="76"/>
    <col min="9473" max="9473" width="20.85546875" style="76" customWidth="1"/>
    <col min="9474" max="9488" width="17" style="76" customWidth="1"/>
    <col min="9489" max="9489" width="16.28515625" style="76" customWidth="1"/>
    <col min="9490" max="9490" width="17" style="76" customWidth="1"/>
    <col min="9491" max="9728" width="9.140625" style="76"/>
    <col min="9729" max="9729" width="20.85546875" style="76" customWidth="1"/>
    <col min="9730" max="9744" width="17" style="76" customWidth="1"/>
    <col min="9745" max="9745" width="16.28515625" style="76" customWidth="1"/>
    <col min="9746" max="9746" width="17" style="76" customWidth="1"/>
    <col min="9747" max="9984" width="9.140625" style="76"/>
    <col min="9985" max="9985" width="20.85546875" style="76" customWidth="1"/>
    <col min="9986" max="10000" width="17" style="76" customWidth="1"/>
    <col min="10001" max="10001" width="16.28515625" style="76" customWidth="1"/>
    <col min="10002" max="10002" width="17" style="76" customWidth="1"/>
    <col min="10003" max="10240" width="9.140625" style="76"/>
    <col min="10241" max="10241" width="20.85546875" style="76" customWidth="1"/>
    <col min="10242" max="10256" width="17" style="76" customWidth="1"/>
    <col min="10257" max="10257" width="16.28515625" style="76" customWidth="1"/>
    <col min="10258" max="10258" width="17" style="76" customWidth="1"/>
    <col min="10259" max="10496" width="9.140625" style="76"/>
    <col min="10497" max="10497" width="20.85546875" style="76" customWidth="1"/>
    <col min="10498" max="10512" width="17" style="76" customWidth="1"/>
    <col min="10513" max="10513" width="16.28515625" style="76" customWidth="1"/>
    <col min="10514" max="10514" width="17" style="76" customWidth="1"/>
    <col min="10515" max="10752" width="9.140625" style="76"/>
    <col min="10753" max="10753" width="20.85546875" style="76" customWidth="1"/>
    <col min="10754" max="10768" width="17" style="76" customWidth="1"/>
    <col min="10769" max="10769" width="16.28515625" style="76" customWidth="1"/>
    <col min="10770" max="10770" width="17" style="76" customWidth="1"/>
    <col min="10771" max="11008" width="9.140625" style="76"/>
    <col min="11009" max="11009" width="20.85546875" style="76" customWidth="1"/>
    <col min="11010" max="11024" width="17" style="76" customWidth="1"/>
    <col min="11025" max="11025" width="16.28515625" style="76" customWidth="1"/>
    <col min="11026" max="11026" width="17" style="76" customWidth="1"/>
    <col min="11027" max="11264" width="9.140625" style="76"/>
    <col min="11265" max="11265" width="20.85546875" style="76" customWidth="1"/>
    <col min="11266" max="11280" width="17" style="76" customWidth="1"/>
    <col min="11281" max="11281" width="16.28515625" style="76" customWidth="1"/>
    <col min="11282" max="11282" width="17" style="76" customWidth="1"/>
    <col min="11283" max="11520" width="9.140625" style="76"/>
    <col min="11521" max="11521" width="20.85546875" style="76" customWidth="1"/>
    <col min="11522" max="11536" width="17" style="76" customWidth="1"/>
    <col min="11537" max="11537" width="16.28515625" style="76" customWidth="1"/>
    <col min="11538" max="11538" width="17" style="76" customWidth="1"/>
    <col min="11539" max="11776" width="9.140625" style="76"/>
    <col min="11777" max="11777" width="20.85546875" style="76" customWidth="1"/>
    <col min="11778" max="11792" width="17" style="76" customWidth="1"/>
    <col min="11793" max="11793" width="16.28515625" style="76" customWidth="1"/>
    <col min="11794" max="11794" width="17" style="76" customWidth="1"/>
    <col min="11795" max="12032" width="9.140625" style="76"/>
    <col min="12033" max="12033" width="20.85546875" style="76" customWidth="1"/>
    <col min="12034" max="12048" width="17" style="76" customWidth="1"/>
    <col min="12049" max="12049" width="16.28515625" style="76" customWidth="1"/>
    <col min="12050" max="12050" width="17" style="76" customWidth="1"/>
    <col min="12051" max="12288" width="9.140625" style="76"/>
    <col min="12289" max="12289" width="20.85546875" style="76" customWidth="1"/>
    <col min="12290" max="12304" width="17" style="76" customWidth="1"/>
    <col min="12305" max="12305" width="16.28515625" style="76" customWidth="1"/>
    <col min="12306" max="12306" width="17" style="76" customWidth="1"/>
    <col min="12307" max="12544" width="9.140625" style="76"/>
    <col min="12545" max="12545" width="20.85546875" style="76" customWidth="1"/>
    <col min="12546" max="12560" width="17" style="76" customWidth="1"/>
    <col min="12561" max="12561" width="16.28515625" style="76" customWidth="1"/>
    <col min="12562" max="12562" width="17" style="76" customWidth="1"/>
    <col min="12563" max="12800" width="9.140625" style="76"/>
    <col min="12801" max="12801" width="20.85546875" style="76" customWidth="1"/>
    <col min="12802" max="12816" width="17" style="76" customWidth="1"/>
    <col min="12817" max="12817" width="16.28515625" style="76" customWidth="1"/>
    <col min="12818" max="12818" width="17" style="76" customWidth="1"/>
    <col min="12819" max="13056" width="9.140625" style="76"/>
    <col min="13057" max="13057" width="20.85546875" style="76" customWidth="1"/>
    <col min="13058" max="13072" width="17" style="76" customWidth="1"/>
    <col min="13073" max="13073" width="16.28515625" style="76" customWidth="1"/>
    <col min="13074" max="13074" width="17" style="76" customWidth="1"/>
    <col min="13075" max="13312" width="9.140625" style="76"/>
    <col min="13313" max="13313" width="20.85546875" style="76" customWidth="1"/>
    <col min="13314" max="13328" width="17" style="76" customWidth="1"/>
    <col min="13329" max="13329" width="16.28515625" style="76" customWidth="1"/>
    <col min="13330" max="13330" width="17" style="76" customWidth="1"/>
    <col min="13331" max="13568" width="9.140625" style="76"/>
    <col min="13569" max="13569" width="20.85546875" style="76" customWidth="1"/>
    <col min="13570" max="13584" width="17" style="76" customWidth="1"/>
    <col min="13585" max="13585" width="16.28515625" style="76" customWidth="1"/>
    <col min="13586" max="13586" width="17" style="76" customWidth="1"/>
    <col min="13587" max="13824" width="9.140625" style="76"/>
    <col min="13825" max="13825" width="20.85546875" style="76" customWidth="1"/>
    <col min="13826" max="13840" width="17" style="76" customWidth="1"/>
    <col min="13841" max="13841" width="16.28515625" style="76" customWidth="1"/>
    <col min="13842" max="13842" width="17" style="76" customWidth="1"/>
    <col min="13843" max="14080" width="9.140625" style="76"/>
    <col min="14081" max="14081" width="20.85546875" style="76" customWidth="1"/>
    <col min="14082" max="14096" width="17" style="76" customWidth="1"/>
    <col min="14097" max="14097" width="16.28515625" style="76" customWidth="1"/>
    <col min="14098" max="14098" width="17" style="76" customWidth="1"/>
    <col min="14099" max="14336" width="9.140625" style="76"/>
    <col min="14337" max="14337" width="20.85546875" style="76" customWidth="1"/>
    <col min="14338" max="14352" width="17" style="76" customWidth="1"/>
    <col min="14353" max="14353" width="16.28515625" style="76" customWidth="1"/>
    <col min="14354" max="14354" width="17" style="76" customWidth="1"/>
    <col min="14355" max="14592" width="9.140625" style="76"/>
    <col min="14593" max="14593" width="20.85546875" style="76" customWidth="1"/>
    <col min="14594" max="14608" width="17" style="76" customWidth="1"/>
    <col min="14609" max="14609" width="16.28515625" style="76" customWidth="1"/>
    <col min="14610" max="14610" width="17" style="76" customWidth="1"/>
    <col min="14611" max="14848" width="9.140625" style="76"/>
    <col min="14849" max="14849" width="20.85546875" style="76" customWidth="1"/>
    <col min="14850" max="14864" width="17" style="76" customWidth="1"/>
    <col min="14865" max="14865" width="16.28515625" style="76" customWidth="1"/>
    <col min="14866" max="14866" width="17" style="76" customWidth="1"/>
    <col min="14867" max="15104" width="9.140625" style="76"/>
    <col min="15105" max="15105" width="20.85546875" style="76" customWidth="1"/>
    <col min="15106" max="15120" width="17" style="76" customWidth="1"/>
    <col min="15121" max="15121" width="16.28515625" style="76" customWidth="1"/>
    <col min="15122" max="15122" width="17" style="76" customWidth="1"/>
    <col min="15123" max="15360" width="9.140625" style="76"/>
    <col min="15361" max="15361" width="20.85546875" style="76" customWidth="1"/>
    <col min="15362" max="15376" width="17" style="76" customWidth="1"/>
    <col min="15377" max="15377" width="16.28515625" style="76" customWidth="1"/>
    <col min="15378" max="15378" width="17" style="76" customWidth="1"/>
    <col min="15379" max="15616" width="9.140625" style="76"/>
    <col min="15617" max="15617" width="20.85546875" style="76" customWidth="1"/>
    <col min="15618" max="15632" width="17" style="76" customWidth="1"/>
    <col min="15633" max="15633" width="16.28515625" style="76" customWidth="1"/>
    <col min="15634" max="15634" width="17" style="76" customWidth="1"/>
    <col min="15635" max="15872" width="9.140625" style="76"/>
    <col min="15873" max="15873" width="20.85546875" style="76" customWidth="1"/>
    <col min="15874" max="15888" width="17" style="76" customWidth="1"/>
    <col min="15889" max="15889" width="16.28515625" style="76" customWidth="1"/>
    <col min="15890" max="15890" width="17" style="76" customWidth="1"/>
    <col min="15891" max="16128" width="9.140625" style="76"/>
    <col min="16129" max="16129" width="20.85546875" style="76" customWidth="1"/>
    <col min="16130" max="16144" width="17" style="76" customWidth="1"/>
    <col min="16145" max="16145" width="16.28515625" style="76" customWidth="1"/>
    <col min="16146" max="16146" width="17" style="76" customWidth="1"/>
    <col min="16147" max="16384" width="9.140625" style="76"/>
  </cols>
  <sheetData>
    <row r="1" spans="1:20" ht="15" x14ac:dyDescent="0.25">
      <c r="A1" s="75" t="s">
        <v>34</v>
      </c>
    </row>
    <row r="2" spans="1:20" ht="15.75" x14ac:dyDescent="0.25">
      <c r="A2" s="77" t="s">
        <v>63</v>
      </c>
      <c r="B2" s="78"/>
      <c r="C2" s="79"/>
      <c r="D2" s="79"/>
      <c r="E2" s="78"/>
      <c r="F2" s="78"/>
      <c r="G2" s="78"/>
      <c r="H2" s="79"/>
      <c r="I2" s="79"/>
      <c r="J2" s="79"/>
      <c r="K2" s="79"/>
      <c r="L2" s="79"/>
      <c r="M2" s="79"/>
      <c r="N2" s="79"/>
      <c r="O2" s="79"/>
      <c r="P2" s="78"/>
      <c r="Q2" s="79"/>
      <c r="R2" s="78"/>
    </row>
    <row r="3" spans="1:20" ht="15.75" x14ac:dyDescent="0.25">
      <c r="A3" s="80"/>
      <c r="B3" s="78"/>
      <c r="C3" s="79"/>
      <c r="D3" s="79"/>
      <c r="E3" s="78"/>
      <c r="F3" s="78"/>
      <c r="G3" s="78"/>
      <c r="H3" s="79"/>
      <c r="I3" s="79"/>
      <c r="J3" s="79"/>
      <c r="K3" s="79"/>
      <c r="L3" s="79"/>
      <c r="M3" s="79"/>
      <c r="N3" s="79"/>
      <c r="O3" s="79"/>
      <c r="P3" s="78"/>
      <c r="Q3" s="79"/>
      <c r="R3" s="78"/>
    </row>
    <row r="4" spans="1:20" ht="15.75" x14ac:dyDescent="0.25">
      <c r="A4" s="80"/>
      <c r="B4" s="81"/>
      <c r="C4" s="79"/>
      <c r="D4" s="79"/>
      <c r="E4" s="78"/>
      <c r="F4" s="78"/>
      <c r="G4" s="78"/>
      <c r="H4" s="79"/>
      <c r="I4" s="79"/>
      <c r="J4" s="79"/>
      <c r="K4" s="79"/>
      <c r="L4" s="79"/>
      <c r="M4" s="79"/>
      <c r="N4" s="79"/>
      <c r="O4" s="79"/>
      <c r="P4" s="78"/>
      <c r="Q4" s="79"/>
      <c r="R4" s="78"/>
    </row>
    <row r="5" spans="1:20" s="84" customFormat="1" ht="14.25" customHeight="1" x14ac:dyDescent="0.2">
      <c r="A5" s="82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</row>
    <row r="6" spans="1:20" ht="30.75" thickBot="1" x14ac:dyDescent="0.3">
      <c r="A6" s="85" t="s">
        <v>1</v>
      </c>
      <c r="B6" s="85" t="s">
        <v>36</v>
      </c>
      <c r="C6" s="85" t="s">
        <v>37</v>
      </c>
      <c r="D6" s="85" t="s">
        <v>38</v>
      </c>
      <c r="E6" s="85" t="s">
        <v>39</v>
      </c>
      <c r="F6" s="85" t="s">
        <v>40</v>
      </c>
      <c r="G6" s="85" t="s">
        <v>41</v>
      </c>
      <c r="H6" s="85" t="s">
        <v>42</v>
      </c>
      <c r="I6" s="85" t="s">
        <v>43</v>
      </c>
      <c r="J6" s="85" t="s">
        <v>44</v>
      </c>
      <c r="K6" s="85" t="s">
        <v>45</v>
      </c>
      <c r="L6" s="85" t="s">
        <v>46</v>
      </c>
      <c r="M6" s="85" t="s">
        <v>47</v>
      </c>
      <c r="N6" s="85" t="s">
        <v>48</v>
      </c>
      <c r="O6" s="85" t="s">
        <v>49</v>
      </c>
      <c r="P6" s="85" t="s">
        <v>50</v>
      </c>
      <c r="Q6" s="85" t="s">
        <v>51</v>
      </c>
      <c r="R6" s="85" t="s">
        <v>52</v>
      </c>
    </row>
    <row r="7" spans="1:20" ht="15" thickTop="1" x14ac:dyDescent="0.2">
      <c r="A7" s="86" t="s">
        <v>53</v>
      </c>
      <c r="B7" s="87">
        <v>0.24</v>
      </c>
      <c r="C7" s="87">
        <v>0.25</v>
      </c>
      <c r="D7" s="87">
        <v>0.35</v>
      </c>
      <c r="E7" s="87">
        <v>0.37</v>
      </c>
      <c r="F7" s="87">
        <v>0.4</v>
      </c>
      <c r="G7" s="87">
        <v>0.45</v>
      </c>
      <c r="H7" s="87">
        <v>0.4</v>
      </c>
      <c r="I7" s="88">
        <v>0.4</v>
      </c>
      <c r="J7" s="87">
        <v>0.4</v>
      </c>
      <c r="K7" s="87">
        <v>2.8999999999999998E-3</v>
      </c>
      <c r="L7" s="88">
        <v>0.5</v>
      </c>
      <c r="M7" s="88">
        <v>0.5</v>
      </c>
      <c r="N7" s="88">
        <v>0.4</v>
      </c>
      <c r="O7" s="88">
        <v>0.5</v>
      </c>
      <c r="P7" s="87">
        <v>0.5</v>
      </c>
      <c r="Q7" s="88">
        <v>0.4</v>
      </c>
      <c r="R7" s="87">
        <v>0.35</v>
      </c>
    </row>
    <row r="8" spans="1:20" s="92" customFormat="1" x14ac:dyDescent="0.2">
      <c r="A8" s="89" t="s">
        <v>54</v>
      </c>
      <c r="B8" s="122">
        <v>2.3E-2</v>
      </c>
      <c r="C8" s="122">
        <v>0.03</v>
      </c>
      <c r="D8" s="122">
        <v>0.06</v>
      </c>
      <c r="E8" s="122">
        <v>0.02</v>
      </c>
      <c r="F8" s="122">
        <v>7.0000000000000007E-2</v>
      </c>
      <c r="G8" s="122">
        <v>0.1</v>
      </c>
      <c r="H8" s="122">
        <v>7.2999999999999995E-2</v>
      </c>
      <c r="I8" s="122">
        <v>3.3000000000000002E-2</v>
      </c>
      <c r="J8" s="122">
        <v>4.0999999999999995E-2</v>
      </c>
      <c r="K8" s="122">
        <v>6.9000000000000006E-2</v>
      </c>
      <c r="L8" s="122">
        <v>0.115</v>
      </c>
      <c r="M8" s="122">
        <v>2.7000000000000003E-2</v>
      </c>
      <c r="N8" s="122">
        <v>3.2000000000000001E-2</v>
      </c>
      <c r="O8" s="122">
        <v>7.0000000000000007E-2</v>
      </c>
      <c r="P8" s="122">
        <v>4.0999999999999995E-2</v>
      </c>
      <c r="Q8" s="122">
        <v>0.125</v>
      </c>
      <c r="R8" s="122">
        <v>3.9E-2</v>
      </c>
      <c r="S8" s="91"/>
      <c r="T8" s="91"/>
    </row>
    <row r="9" spans="1:20" s="97" customFormat="1" x14ac:dyDescent="0.2">
      <c r="A9" s="93" t="s">
        <v>55</v>
      </c>
      <c r="B9" s="94">
        <v>10.199999999999999</v>
      </c>
      <c r="C9" s="94">
        <v>14</v>
      </c>
      <c r="D9" s="94">
        <v>13.5</v>
      </c>
      <c r="E9" s="94">
        <v>15.1</v>
      </c>
      <c r="F9" s="94">
        <v>12.5</v>
      </c>
      <c r="G9" s="94">
        <v>12.3</v>
      </c>
      <c r="H9" s="94">
        <v>14.3</v>
      </c>
      <c r="I9" s="95">
        <v>14</v>
      </c>
      <c r="J9" s="94">
        <v>18.600000000000001</v>
      </c>
      <c r="K9" s="94">
        <v>9.6999999999999993</v>
      </c>
      <c r="L9" s="96">
        <v>7</v>
      </c>
      <c r="M9" s="96">
        <v>12.5</v>
      </c>
      <c r="N9" s="96">
        <v>8.6999999999999993</v>
      </c>
      <c r="O9" s="96">
        <v>21.8</v>
      </c>
      <c r="P9" s="94">
        <v>16.2</v>
      </c>
      <c r="Q9" s="96">
        <v>19.399999999999999</v>
      </c>
      <c r="R9" s="94">
        <v>13</v>
      </c>
    </row>
    <row r="10" spans="1:20" x14ac:dyDescent="0.2">
      <c r="A10" s="98" t="s">
        <v>64</v>
      </c>
      <c r="B10" s="99">
        <v>19000000</v>
      </c>
      <c r="C10" s="99">
        <v>810000</v>
      </c>
      <c r="D10" s="99">
        <v>1470000</v>
      </c>
      <c r="E10" s="99">
        <v>15000000</v>
      </c>
      <c r="F10" s="99">
        <v>2600000</v>
      </c>
      <c r="G10" s="99">
        <v>824250</v>
      </c>
      <c r="H10" s="99">
        <v>5200000</v>
      </c>
      <c r="I10" s="100">
        <v>2500000</v>
      </c>
      <c r="J10" s="99">
        <v>840000</v>
      </c>
      <c r="K10" s="99">
        <v>3200000</v>
      </c>
      <c r="L10" s="100">
        <v>6000000</v>
      </c>
      <c r="M10" s="100">
        <v>3400000</v>
      </c>
      <c r="N10" s="100">
        <v>1300000</v>
      </c>
      <c r="O10" s="100">
        <v>570000</v>
      </c>
      <c r="P10" s="99">
        <v>450000</v>
      </c>
      <c r="Q10" s="100">
        <v>2200000</v>
      </c>
      <c r="R10" s="99">
        <v>3300000</v>
      </c>
    </row>
    <row r="11" spans="1:20" x14ac:dyDescent="0.2">
      <c r="A11" s="98" t="s">
        <v>57</v>
      </c>
      <c r="B11" s="101">
        <v>18.5</v>
      </c>
      <c r="C11" s="101">
        <v>16</v>
      </c>
      <c r="D11" s="101">
        <v>6.8</v>
      </c>
      <c r="E11" s="101">
        <v>6</v>
      </c>
      <c r="F11" s="101">
        <v>9</v>
      </c>
      <c r="G11" s="101">
        <v>7.3</v>
      </c>
      <c r="H11" s="101">
        <v>7.4</v>
      </c>
      <c r="I11" s="102">
        <v>5.9</v>
      </c>
      <c r="J11" s="101">
        <v>6.2</v>
      </c>
      <c r="K11" s="101">
        <v>8</v>
      </c>
      <c r="L11" s="103">
        <v>24</v>
      </c>
      <c r="M11" s="103">
        <v>13</v>
      </c>
      <c r="N11" s="103">
        <v>7.6</v>
      </c>
      <c r="O11" s="103">
        <v>2.7</v>
      </c>
      <c r="P11" s="101">
        <v>6.1</v>
      </c>
      <c r="Q11" s="103">
        <v>6</v>
      </c>
      <c r="R11" s="101">
        <v>8.5</v>
      </c>
    </row>
    <row r="12" spans="1:20" s="107" customFormat="1" x14ac:dyDescent="0.2">
      <c r="A12" s="104" t="s">
        <v>58</v>
      </c>
      <c r="B12" s="105">
        <v>1.4999999999999999E-2</v>
      </c>
      <c r="C12" s="105">
        <v>0.02</v>
      </c>
      <c r="D12" s="105">
        <v>0.03</v>
      </c>
      <c r="E12" s="105">
        <v>0.12</v>
      </c>
      <c r="F12" s="105">
        <v>0.05</v>
      </c>
      <c r="G12" s="105">
        <v>0.15</v>
      </c>
      <c r="H12" s="105">
        <v>0.08</v>
      </c>
      <c r="I12" s="106">
        <v>7.0000000000000007E-2</v>
      </c>
      <c r="J12" s="105">
        <v>0.1</v>
      </c>
      <c r="K12" s="105">
        <v>0.08</v>
      </c>
      <c r="L12" s="106">
        <v>0.1</v>
      </c>
      <c r="M12" s="106">
        <v>0.08</v>
      </c>
      <c r="N12" s="106">
        <v>0.1</v>
      </c>
      <c r="O12" s="106">
        <v>0.1</v>
      </c>
      <c r="P12" s="105">
        <v>0.08</v>
      </c>
      <c r="Q12" s="106">
        <v>0.06</v>
      </c>
      <c r="R12" s="105">
        <v>0.05</v>
      </c>
    </row>
    <row r="13" spans="1:20" s="97" customFormat="1" x14ac:dyDescent="0.2">
      <c r="A13" s="108" t="s">
        <v>59</v>
      </c>
      <c r="B13" s="109">
        <v>1</v>
      </c>
      <c r="C13" s="109">
        <v>2</v>
      </c>
      <c r="D13" s="109">
        <v>1.5</v>
      </c>
      <c r="E13" s="109">
        <v>1.5</v>
      </c>
      <c r="F13" s="109">
        <v>2</v>
      </c>
      <c r="G13" s="109">
        <v>2</v>
      </c>
      <c r="H13" s="109">
        <v>2</v>
      </c>
      <c r="I13" s="110">
        <v>2</v>
      </c>
      <c r="J13" s="109">
        <v>2</v>
      </c>
      <c r="K13" s="109">
        <v>2.5</v>
      </c>
      <c r="L13" s="111">
        <v>2</v>
      </c>
      <c r="M13" s="111">
        <v>1.5</v>
      </c>
      <c r="N13" s="111">
        <v>3</v>
      </c>
      <c r="O13" s="111">
        <v>2</v>
      </c>
      <c r="P13" s="109">
        <v>2</v>
      </c>
      <c r="Q13" s="111">
        <v>2</v>
      </c>
      <c r="R13" s="109">
        <v>2</v>
      </c>
    </row>
    <row r="14" spans="1:20" s="97" customFormat="1" x14ac:dyDescent="0.2">
      <c r="A14" s="93" t="s">
        <v>65</v>
      </c>
      <c r="B14" s="94">
        <v>90000</v>
      </c>
      <c r="C14" s="94">
        <v>65000</v>
      </c>
      <c r="D14" s="94">
        <v>75000</v>
      </c>
      <c r="E14" s="94">
        <v>87500</v>
      </c>
      <c r="F14" s="94">
        <v>57000</v>
      </c>
      <c r="G14" s="94">
        <v>68925</v>
      </c>
      <c r="H14" s="94">
        <v>90000</v>
      </c>
      <c r="I14" s="95">
        <v>71000</v>
      </c>
      <c r="J14" s="94">
        <v>61000</v>
      </c>
      <c r="K14" s="94">
        <v>131000</v>
      </c>
      <c r="L14" s="96">
        <v>200000</v>
      </c>
      <c r="M14" s="123">
        <v>125000</v>
      </c>
      <c r="N14" s="123">
        <v>87000</v>
      </c>
      <c r="O14" s="123">
        <v>80000</v>
      </c>
      <c r="P14" s="94">
        <v>33000</v>
      </c>
      <c r="Q14" s="123">
        <v>75000</v>
      </c>
      <c r="R14" s="94">
        <v>104000</v>
      </c>
    </row>
    <row r="15" spans="1:20" s="107" customFormat="1" x14ac:dyDescent="0.2">
      <c r="A15" s="116" t="s">
        <v>61</v>
      </c>
      <c r="B15" s="117">
        <v>0.21</v>
      </c>
      <c r="C15" s="117">
        <v>0.22</v>
      </c>
      <c r="D15" s="117">
        <v>0.28999999999999998</v>
      </c>
      <c r="E15" s="117">
        <v>0.36</v>
      </c>
      <c r="F15" s="117">
        <v>0.33</v>
      </c>
      <c r="G15" s="117">
        <v>0.4</v>
      </c>
      <c r="H15" s="117">
        <v>0.32</v>
      </c>
      <c r="I15" s="118">
        <v>0.36</v>
      </c>
      <c r="J15" s="117">
        <v>0.35</v>
      </c>
      <c r="K15" s="117">
        <v>0.28000000000000003</v>
      </c>
      <c r="L15" s="118">
        <v>0.38</v>
      </c>
      <c r="M15" s="118">
        <v>0.47</v>
      </c>
      <c r="N15" s="118">
        <v>0.36</v>
      </c>
      <c r="O15" s="118">
        <v>0.43</v>
      </c>
      <c r="P15" s="117">
        <v>0.45</v>
      </c>
      <c r="Q15" s="118">
        <v>0.28000000000000003</v>
      </c>
      <c r="R15" s="117">
        <v>0.32</v>
      </c>
    </row>
    <row r="16" spans="1:20" x14ac:dyDescent="0.2">
      <c r="A16" s="119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 t="s">
        <v>66</v>
      </c>
      <c r="R16" s="121"/>
    </row>
    <row r="19" spans="2:18" x14ac:dyDescent="0.2"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</row>
  </sheetData>
  <sheetProtection password="DFA3" sheet="1" objects="1" scenarios="1"/>
  <pageMargins left="0.75" right="0.75" top="1" bottom="1" header="0.5" footer="0.5"/>
  <pageSetup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6C290-8D89-4F89-9F28-05935A85E8CB}">
  <sheetPr codeName="Sheet3"/>
  <dimension ref="A1:T16"/>
  <sheetViews>
    <sheetView showGridLines="0" workbookViewId="0">
      <pane xSplit="1" ySplit="6" topLeftCell="B7" activePane="bottomRight" state="frozen"/>
      <selection pane="topRight" activeCell="B1" sqref="B1"/>
      <selection pane="bottomLeft" activeCell="A5" sqref="A5"/>
      <selection pane="bottomRight" activeCell="E26" sqref="E26"/>
    </sheetView>
  </sheetViews>
  <sheetFormatPr defaultColWidth="9.140625" defaultRowHeight="14.25" x14ac:dyDescent="0.2"/>
  <cols>
    <col min="1" max="1" width="20.85546875" style="76" customWidth="1"/>
    <col min="2" max="16" width="17" style="76" customWidth="1"/>
    <col min="17" max="17" width="16.28515625" style="76" customWidth="1"/>
    <col min="18" max="18" width="17" style="76" customWidth="1"/>
    <col min="19" max="256" width="9.140625" style="76"/>
    <col min="257" max="257" width="20.85546875" style="76" customWidth="1"/>
    <col min="258" max="272" width="17" style="76" customWidth="1"/>
    <col min="273" max="273" width="16.28515625" style="76" customWidth="1"/>
    <col min="274" max="274" width="17" style="76" customWidth="1"/>
    <col min="275" max="512" width="9.140625" style="76"/>
    <col min="513" max="513" width="20.85546875" style="76" customWidth="1"/>
    <col min="514" max="528" width="17" style="76" customWidth="1"/>
    <col min="529" max="529" width="16.28515625" style="76" customWidth="1"/>
    <col min="530" max="530" width="17" style="76" customWidth="1"/>
    <col min="531" max="768" width="9.140625" style="76"/>
    <col min="769" max="769" width="20.85546875" style="76" customWidth="1"/>
    <col min="770" max="784" width="17" style="76" customWidth="1"/>
    <col min="785" max="785" width="16.28515625" style="76" customWidth="1"/>
    <col min="786" max="786" width="17" style="76" customWidth="1"/>
    <col min="787" max="1024" width="9.140625" style="76"/>
    <col min="1025" max="1025" width="20.85546875" style="76" customWidth="1"/>
    <col min="1026" max="1040" width="17" style="76" customWidth="1"/>
    <col min="1041" max="1041" width="16.28515625" style="76" customWidth="1"/>
    <col min="1042" max="1042" width="17" style="76" customWidth="1"/>
    <col min="1043" max="1280" width="9.140625" style="76"/>
    <col min="1281" max="1281" width="20.85546875" style="76" customWidth="1"/>
    <col min="1282" max="1296" width="17" style="76" customWidth="1"/>
    <col min="1297" max="1297" width="16.28515625" style="76" customWidth="1"/>
    <col min="1298" max="1298" width="17" style="76" customWidth="1"/>
    <col min="1299" max="1536" width="9.140625" style="76"/>
    <col min="1537" max="1537" width="20.85546875" style="76" customWidth="1"/>
    <col min="1538" max="1552" width="17" style="76" customWidth="1"/>
    <col min="1553" max="1553" width="16.28515625" style="76" customWidth="1"/>
    <col min="1554" max="1554" width="17" style="76" customWidth="1"/>
    <col min="1555" max="1792" width="9.140625" style="76"/>
    <col min="1793" max="1793" width="20.85546875" style="76" customWidth="1"/>
    <col min="1794" max="1808" width="17" style="76" customWidth="1"/>
    <col min="1809" max="1809" width="16.28515625" style="76" customWidth="1"/>
    <col min="1810" max="1810" width="17" style="76" customWidth="1"/>
    <col min="1811" max="2048" width="9.140625" style="76"/>
    <col min="2049" max="2049" width="20.85546875" style="76" customWidth="1"/>
    <col min="2050" max="2064" width="17" style="76" customWidth="1"/>
    <col min="2065" max="2065" width="16.28515625" style="76" customWidth="1"/>
    <col min="2066" max="2066" width="17" style="76" customWidth="1"/>
    <col min="2067" max="2304" width="9.140625" style="76"/>
    <col min="2305" max="2305" width="20.85546875" style="76" customWidth="1"/>
    <col min="2306" max="2320" width="17" style="76" customWidth="1"/>
    <col min="2321" max="2321" width="16.28515625" style="76" customWidth="1"/>
    <col min="2322" max="2322" width="17" style="76" customWidth="1"/>
    <col min="2323" max="2560" width="9.140625" style="76"/>
    <col min="2561" max="2561" width="20.85546875" style="76" customWidth="1"/>
    <col min="2562" max="2576" width="17" style="76" customWidth="1"/>
    <col min="2577" max="2577" width="16.28515625" style="76" customWidth="1"/>
    <col min="2578" max="2578" width="17" style="76" customWidth="1"/>
    <col min="2579" max="2816" width="9.140625" style="76"/>
    <col min="2817" max="2817" width="20.85546875" style="76" customWidth="1"/>
    <col min="2818" max="2832" width="17" style="76" customWidth="1"/>
    <col min="2833" max="2833" width="16.28515625" style="76" customWidth="1"/>
    <col min="2834" max="2834" width="17" style="76" customWidth="1"/>
    <col min="2835" max="3072" width="9.140625" style="76"/>
    <col min="3073" max="3073" width="20.85546875" style="76" customWidth="1"/>
    <col min="3074" max="3088" width="17" style="76" customWidth="1"/>
    <col min="3089" max="3089" width="16.28515625" style="76" customWidth="1"/>
    <col min="3090" max="3090" width="17" style="76" customWidth="1"/>
    <col min="3091" max="3328" width="9.140625" style="76"/>
    <col min="3329" max="3329" width="20.85546875" style="76" customWidth="1"/>
    <col min="3330" max="3344" width="17" style="76" customWidth="1"/>
    <col min="3345" max="3345" width="16.28515625" style="76" customWidth="1"/>
    <col min="3346" max="3346" width="17" style="76" customWidth="1"/>
    <col min="3347" max="3584" width="9.140625" style="76"/>
    <col min="3585" max="3585" width="20.85546875" style="76" customWidth="1"/>
    <col min="3586" max="3600" width="17" style="76" customWidth="1"/>
    <col min="3601" max="3601" width="16.28515625" style="76" customWidth="1"/>
    <col min="3602" max="3602" width="17" style="76" customWidth="1"/>
    <col min="3603" max="3840" width="9.140625" style="76"/>
    <col min="3841" max="3841" width="20.85546875" style="76" customWidth="1"/>
    <col min="3842" max="3856" width="17" style="76" customWidth="1"/>
    <col min="3857" max="3857" width="16.28515625" style="76" customWidth="1"/>
    <col min="3858" max="3858" width="17" style="76" customWidth="1"/>
    <col min="3859" max="4096" width="9.140625" style="76"/>
    <col min="4097" max="4097" width="20.85546875" style="76" customWidth="1"/>
    <col min="4098" max="4112" width="17" style="76" customWidth="1"/>
    <col min="4113" max="4113" width="16.28515625" style="76" customWidth="1"/>
    <col min="4114" max="4114" width="17" style="76" customWidth="1"/>
    <col min="4115" max="4352" width="9.140625" style="76"/>
    <col min="4353" max="4353" width="20.85546875" style="76" customWidth="1"/>
    <col min="4354" max="4368" width="17" style="76" customWidth="1"/>
    <col min="4369" max="4369" width="16.28515625" style="76" customWidth="1"/>
    <col min="4370" max="4370" width="17" style="76" customWidth="1"/>
    <col min="4371" max="4608" width="9.140625" style="76"/>
    <col min="4609" max="4609" width="20.85546875" style="76" customWidth="1"/>
    <col min="4610" max="4624" width="17" style="76" customWidth="1"/>
    <col min="4625" max="4625" width="16.28515625" style="76" customWidth="1"/>
    <col min="4626" max="4626" width="17" style="76" customWidth="1"/>
    <col min="4627" max="4864" width="9.140625" style="76"/>
    <col min="4865" max="4865" width="20.85546875" style="76" customWidth="1"/>
    <col min="4866" max="4880" width="17" style="76" customWidth="1"/>
    <col min="4881" max="4881" width="16.28515625" style="76" customWidth="1"/>
    <col min="4882" max="4882" width="17" style="76" customWidth="1"/>
    <col min="4883" max="5120" width="9.140625" style="76"/>
    <col min="5121" max="5121" width="20.85546875" style="76" customWidth="1"/>
    <col min="5122" max="5136" width="17" style="76" customWidth="1"/>
    <col min="5137" max="5137" width="16.28515625" style="76" customWidth="1"/>
    <col min="5138" max="5138" width="17" style="76" customWidth="1"/>
    <col min="5139" max="5376" width="9.140625" style="76"/>
    <col min="5377" max="5377" width="20.85546875" style="76" customWidth="1"/>
    <col min="5378" max="5392" width="17" style="76" customWidth="1"/>
    <col min="5393" max="5393" width="16.28515625" style="76" customWidth="1"/>
    <col min="5394" max="5394" width="17" style="76" customWidth="1"/>
    <col min="5395" max="5632" width="9.140625" style="76"/>
    <col min="5633" max="5633" width="20.85546875" style="76" customWidth="1"/>
    <col min="5634" max="5648" width="17" style="76" customWidth="1"/>
    <col min="5649" max="5649" width="16.28515625" style="76" customWidth="1"/>
    <col min="5650" max="5650" width="17" style="76" customWidth="1"/>
    <col min="5651" max="5888" width="9.140625" style="76"/>
    <col min="5889" max="5889" width="20.85546875" style="76" customWidth="1"/>
    <col min="5890" max="5904" width="17" style="76" customWidth="1"/>
    <col min="5905" max="5905" width="16.28515625" style="76" customWidth="1"/>
    <col min="5906" max="5906" width="17" style="76" customWidth="1"/>
    <col min="5907" max="6144" width="9.140625" style="76"/>
    <col min="6145" max="6145" width="20.85546875" style="76" customWidth="1"/>
    <col min="6146" max="6160" width="17" style="76" customWidth="1"/>
    <col min="6161" max="6161" width="16.28515625" style="76" customWidth="1"/>
    <col min="6162" max="6162" width="17" style="76" customWidth="1"/>
    <col min="6163" max="6400" width="9.140625" style="76"/>
    <col min="6401" max="6401" width="20.85546875" style="76" customWidth="1"/>
    <col min="6402" max="6416" width="17" style="76" customWidth="1"/>
    <col min="6417" max="6417" width="16.28515625" style="76" customWidth="1"/>
    <col min="6418" max="6418" width="17" style="76" customWidth="1"/>
    <col min="6419" max="6656" width="9.140625" style="76"/>
    <col min="6657" max="6657" width="20.85546875" style="76" customWidth="1"/>
    <col min="6658" max="6672" width="17" style="76" customWidth="1"/>
    <col min="6673" max="6673" width="16.28515625" style="76" customWidth="1"/>
    <col min="6674" max="6674" width="17" style="76" customWidth="1"/>
    <col min="6675" max="6912" width="9.140625" style="76"/>
    <col min="6913" max="6913" width="20.85546875" style="76" customWidth="1"/>
    <col min="6914" max="6928" width="17" style="76" customWidth="1"/>
    <col min="6929" max="6929" width="16.28515625" style="76" customWidth="1"/>
    <col min="6930" max="6930" width="17" style="76" customWidth="1"/>
    <col min="6931" max="7168" width="9.140625" style="76"/>
    <col min="7169" max="7169" width="20.85546875" style="76" customWidth="1"/>
    <col min="7170" max="7184" width="17" style="76" customWidth="1"/>
    <col min="7185" max="7185" width="16.28515625" style="76" customWidth="1"/>
    <col min="7186" max="7186" width="17" style="76" customWidth="1"/>
    <col min="7187" max="7424" width="9.140625" style="76"/>
    <col min="7425" max="7425" width="20.85546875" style="76" customWidth="1"/>
    <col min="7426" max="7440" width="17" style="76" customWidth="1"/>
    <col min="7441" max="7441" width="16.28515625" style="76" customWidth="1"/>
    <col min="7442" max="7442" width="17" style="76" customWidth="1"/>
    <col min="7443" max="7680" width="9.140625" style="76"/>
    <col min="7681" max="7681" width="20.85546875" style="76" customWidth="1"/>
    <col min="7682" max="7696" width="17" style="76" customWidth="1"/>
    <col min="7697" max="7697" width="16.28515625" style="76" customWidth="1"/>
    <col min="7698" max="7698" width="17" style="76" customWidth="1"/>
    <col min="7699" max="7936" width="9.140625" style="76"/>
    <col min="7937" max="7937" width="20.85546875" style="76" customWidth="1"/>
    <col min="7938" max="7952" width="17" style="76" customWidth="1"/>
    <col min="7953" max="7953" width="16.28515625" style="76" customWidth="1"/>
    <col min="7954" max="7954" width="17" style="76" customWidth="1"/>
    <col min="7955" max="8192" width="9.140625" style="76"/>
    <col min="8193" max="8193" width="20.85546875" style="76" customWidth="1"/>
    <col min="8194" max="8208" width="17" style="76" customWidth="1"/>
    <col min="8209" max="8209" width="16.28515625" style="76" customWidth="1"/>
    <col min="8210" max="8210" width="17" style="76" customWidth="1"/>
    <col min="8211" max="8448" width="9.140625" style="76"/>
    <col min="8449" max="8449" width="20.85546875" style="76" customWidth="1"/>
    <col min="8450" max="8464" width="17" style="76" customWidth="1"/>
    <col min="8465" max="8465" width="16.28515625" style="76" customWidth="1"/>
    <col min="8466" max="8466" width="17" style="76" customWidth="1"/>
    <col min="8467" max="8704" width="9.140625" style="76"/>
    <col min="8705" max="8705" width="20.85546875" style="76" customWidth="1"/>
    <col min="8706" max="8720" width="17" style="76" customWidth="1"/>
    <col min="8721" max="8721" width="16.28515625" style="76" customWidth="1"/>
    <col min="8722" max="8722" width="17" style="76" customWidth="1"/>
    <col min="8723" max="8960" width="9.140625" style="76"/>
    <col min="8961" max="8961" width="20.85546875" style="76" customWidth="1"/>
    <col min="8962" max="8976" width="17" style="76" customWidth="1"/>
    <col min="8977" max="8977" width="16.28515625" style="76" customWidth="1"/>
    <col min="8978" max="8978" width="17" style="76" customWidth="1"/>
    <col min="8979" max="9216" width="9.140625" style="76"/>
    <col min="9217" max="9217" width="20.85546875" style="76" customWidth="1"/>
    <col min="9218" max="9232" width="17" style="76" customWidth="1"/>
    <col min="9233" max="9233" width="16.28515625" style="76" customWidth="1"/>
    <col min="9234" max="9234" width="17" style="76" customWidth="1"/>
    <col min="9235" max="9472" width="9.140625" style="76"/>
    <col min="9473" max="9473" width="20.85546875" style="76" customWidth="1"/>
    <col min="9474" max="9488" width="17" style="76" customWidth="1"/>
    <col min="9489" max="9489" width="16.28515625" style="76" customWidth="1"/>
    <col min="9490" max="9490" width="17" style="76" customWidth="1"/>
    <col min="9491" max="9728" width="9.140625" style="76"/>
    <col min="9729" max="9729" width="20.85546875" style="76" customWidth="1"/>
    <col min="9730" max="9744" width="17" style="76" customWidth="1"/>
    <col min="9745" max="9745" width="16.28515625" style="76" customWidth="1"/>
    <col min="9746" max="9746" width="17" style="76" customWidth="1"/>
    <col min="9747" max="9984" width="9.140625" style="76"/>
    <col min="9985" max="9985" width="20.85546875" style="76" customWidth="1"/>
    <col min="9986" max="10000" width="17" style="76" customWidth="1"/>
    <col min="10001" max="10001" width="16.28515625" style="76" customWidth="1"/>
    <col min="10002" max="10002" width="17" style="76" customWidth="1"/>
    <col min="10003" max="10240" width="9.140625" style="76"/>
    <col min="10241" max="10241" width="20.85546875" style="76" customWidth="1"/>
    <col min="10242" max="10256" width="17" style="76" customWidth="1"/>
    <col min="10257" max="10257" width="16.28515625" style="76" customWidth="1"/>
    <col min="10258" max="10258" width="17" style="76" customWidth="1"/>
    <col min="10259" max="10496" width="9.140625" style="76"/>
    <col min="10497" max="10497" width="20.85546875" style="76" customWidth="1"/>
    <col min="10498" max="10512" width="17" style="76" customWidth="1"/>
    <col min="10513" max="10513" width="16.28515625" style="76" customWidth="1"/>
    <col min="10514" max="10514" width="17" style="76" customWidth="1"/>
    <col min="10515" max="10752" width="9.140625" style="76"/>
    <col min="10753" max="10753" width="20.85546875" style="76" customWidth="1"/>
    <col min="10754" max="10768" width="17" style="76" customWidth="1"/>
    <col min="10769" max="10769" width="16.28515625" style="76" customWidth="1"/>
    <col min="10770" max="10770" width="17" style="76" customWidth="1"/>
    <col min="10771" max="11008" width="9.140625" style="76"/>
    <col min="11009" max="11009" width="20.85546875" style="76" customWidth="1"/>
    <col min="11010" max="11024" width="17" style="76" customWidth="1"/>
    <col min="11025" max="11025" width="16.28515625" style="76" customWidth="1"/>
    <col min="11026" max="11026" width="17" style="76" customWidth="1"/>
    <col min="11027" max="11264" width="9.140625" style="76"/>
    <col min="11265" max="11265" width="20.85546875" style="76" customWidth="1"/>
    <col min="11266" max="11280" width="17" style="76" customWidth="1"/>
    <col min="11281" max="11281" width="16.28515625" style="76" customWidth="1"/>
    <col min="11282" max="11282" width="17" style="76" customWidth="1"/>
    <col min="11283" max="11520" width="9.140625" style="76"/>
    <col min="11521" max="11521" width="20.85546875" style="76" customWidth="1"/>
    <col min="11522" max="11536" width="17" style="76" customWidth="1"/>
    <col min="11537" max="11537" width="16.28515625" style="76" customWidth="1"/>
    <col min="11538" max="11538" width="17" style="76" customWidth="1"/>
    <col min="11539" max="11776" width="9.140625" style="76"/>
    <col min="11777" max="11777" width="20.85546875" style="76" customWidth="1"/>
    <col min="11778" max="11792" width="17" style="76" customWidth="1"/>
    <col min="11793" max="11793" width="16.28515625" style="76" customWidth="1"/>
    <col min="11794" max="11794" width="17" style="76" customWidth="1"/>
    <col min="11795" max="12032" width="9.140625" style="76"/>
    <col min="12033" max="12033" width="20.85546875" style="76" customWidth="1"/>
    <col min="12034" max="12048" width="17" style="76" customWidth="1"/>
    <col min="12049" max="12049" width="16.28515625" style="76" customWidth="1"/>
    <col min="12050" max="12050" width="17" style="76" customWidth="1"/>
    <col min="12051" max="12288" width="9.140625" style="76"/>
    <col min="12289" max="12289" width="20.85546875" style="76" customWidth="1"/>
    <col min="12290" max="12304" width="17" style="76" customWidth="1"/>
    <col min="12305" max="12305" width="16.28515625" style="76" customWidth="1"/>
    <col min="12306" max="12306" width="17" style="76" customWidth="1"/>
    <col min="12307" max="12544" width="9.140625" style="76"/>
    <col min="12545" max="12545" width="20.85546875" style="76" customWidth="1"/>
    <col min="12546" max="12560" width="17" style="76" customWidth="1"/>
    <col min="12561" max="12561" width="16.28515625" style="76" customWidth="1"/>
    <col min="12562" max="12562" width="17" style="76" customWidth="1"/>
    <col min="12563" max="12800" width="9.140625" style="76"/>
    <col min="12801" max="12801" width="20.85546875" style="76" customWidth="1"/>
    <col min="12802" max="12816" width="17" style="76" customWidth="1"/>
    <col min="12817" max="12817" width="16.28515625" style="76" customWidth="1"/>
    <col min="12818" max="12818" width="17" style="76" customWidth="1"/>
    <col min="12819" max="13056" width="9.140625" style="76"/>
    <col min="13057" max="13057" width="20.85546875" style="76" customWidth="1"/>
    <col min="13058" max="13072" width="17" style="76" customWidth="1"/>
    <col min="13073" max="13073" width="16.28515625" style="76" customWidth="1"/>
    <col min="13074" max="13074" width="17" style="76" customWidth="1"/>
    <col min="13075" max="13312" width="9.140625" style="76"/>
    <col min="13313" max="13313" width="20.85546875" style="76" customWidth="1"/>
    <col min="13314" max="13328" width="17" style="76" customWidth="1"/>
    <col min="13329" max="13329" width="16.28515625" style="76" customWidth="1"/>
    <col min="13330" max="13330" width="17" style="76" customWidth="1"/>
    <col min="13331" max="13568" width="9.140625" style="76"/>
    <col min="13569" max="13569" width="20.85546875" style="76" customWidth="1"/>
    <col min="13570" max="13584" width="17" style="76" customWidth="1"/>
    <col min="13585" max="13585" width="16.28515625" style="76" customWidth="1"/>
    <col min="13586" max="13586" width="17" style="76" customWidth="1"/>
    <col min="13587" max="13824" width="9.140625" style="76"/>
    <col min="13825" max="13825" width="20.85546875" style="76" customWidth="1"/>
    <col min="13826" max="13840" width="17" style="76" customWidth="1"/>
    <col min="13841" max="13841" width="16.28515625" style="76" customWidth="1"/>
    <col min="13842" max="13842" width="17" style="76" customWidth="1"/>
    <col min="13843" max="14080" width="9.140625" style="76"/>
    <col min="14081" max="14081" width="20.85546875" style="76" customWidth="1"/>
    <col min="14082" max="14096" width="17" style="76" customWidth="1"/>
    <col min="14097" max="14097" width="16.28515625" style="76" customWidth="1"/>
    <col min="14098" max="14098" width="17" style="76" customWidth="1"/>
    <col min="14099" max="14336" width="9.140625" style="76"/>
    <col min="14337" max="14337" width="20.85546875" style="76" customWidth="1"/>
    <col min="14338" max="14352" width="17" style="76" customWidth="1"/>
    <col min="14353" max="14353" width="16.28515625" style="76" customWidth="1"/>
    <col min="14354" max="14354" width="17" style="76" customWidth="1"/>
    <col min="14355" max="14592" width="9.140625" style="76"/>
    <col min="14593" max="14593" width="20.85546875" style="76" customWidth="1"/>
    <col min="14594" max="14608" width="17" style="76" customWidth="1"/>
    <col min="14609" max="14609" width="16.28515625" style="76" customWidth="1"/>
    <col min="14610" max="14610" width="17" style="76" customWidth="1"/>
    <col min="14611" max="14848" width="9.140625" style="76"/>
    <col min="14849" max="14849" width="20.85546875" style="76" customWidth="1"/>
    <col min="14850" max="14864" width="17" style="76" customWidth="1"/>
    <col min="14865" max="14865" width="16.28515625" style="76" customWidth="1"/>
    <col min="14866" max="14866" width="17" style="76" customWidth="1"/>
    <col min="14867" max="15104" width="9.140625" style="76"/>
    <col min="15105" max="15105" width="20.85546875" style="76" customWidth="1"/>
    <col min="15106" max="15120" width="17" style="76" customWidth="1"/>
    <col min="15121" max="15121" width="16.28515625" style="76" customWidth="1"/>
    <col min="15122" max="15122" width="17" style="76" customWidth="1"/>
    <col min="15123" max="15360" width="9.140625" style="76"/>
    <col min="15361" max="15361" width="20.85546875" style="76" customWidth="1"/>
    <col min="15362" max="15376" width="17" style="76" customWidth="1"/>
    <col min="15377" max="15377" width="16.28515625" style="76" customWidth="1"/>
    <col min="15378" max="15378" width="17" style="76" customWidth="1"/>
    <col min="15379" max="15616" width="9.140625" style="76"/>
    <col min="15617" max="15617" width="20.85546875" style="76" customWidth="1"/>
    <col min="15618" max="15632" width="17" style="76" customWidth="1"/>
    <col min="15633" max="15633" width="16.28515625" style="76" customWidth="1"/>
    <col min="15634" max="15634" width="17" style="76" customWidth="1"/>
    <col min="15635" max="15872" width="9.140625" style="76"/>
    <col min="15873" max="15873" width="20.85546875" style="76" customWidth="1"/>
    <col min="15874" max="15888" width="17" style="76" customWidth="1"/>
    <col min="15889" max="15889" width="16.28515625" style="76" customWidth="1"/>
    <col min="15890" max="15890" width="17" style="76" customWidth="1"/>
    <col min="15891" max="16128" width="9.140625" style="76"/>
    <col min="16129" max="16129" width="20.85546875" style="76" customWidth="1"/>
    <col min="16130" max="16144" width="17" style="76" customWidth="1"/>
    <col min="16145" max="16145" width="16.28515625" style="76" customWidth="1"/>
    <col min="16146" max="16146" width="17" style="76" customWidth="1"/>
    <col min="16147" max="16384" width="9.140625" style="76"/>
  </cols>
  <sheetData>
    <row r="1" spans="1:20" ht="15" x14ac:dyDescent="0.25">
      <c r="A1" s="75" t="s">
        <v>34</v>
      </c>
    </row>
    <row r="2" spans="1:20" ht="15.75" x14ac:dyDescent="0.25">
      <c r="A2" s="77" t="s">
        <v>35</v>
      </c>
      <c r="B2" s="78"/>
      <c r="C2" s="79"/>
      <c r="D2" s="79"/>
      <c r="E2" s="78"/>
      <c r="F2" s="78"/>
      <c r="G2" s="78"/>
      <c r="H2" s="79"/>
      <c r="I2" s="79"/>
      <c r="J2" s="79"/>
      <c r="K2" s="79"/>
      <c r="L2" s="79"/>
      <c r="M2" s="79"/>
      <c r="N2" s="79"/>
      <c r="O2" s="79"/>
      <c r="P2" s="78"/>
      <c r="Q2" s="79"/>
      <c r="R2" s="78"/>
    </row>
    <row r="3" spans="1:20" ht="15.75" x14ac:dyDescent="0.25">
      <c r="A3" s="80"/>
      <c r="B3" s="78"/>
      <c r="C3" s="79"/>
      <c r="D3" s="79"/>
      <c r="E3" s="78"/>
      <c r="F3" s="78"/>
      <c r="G3" s="78"/>
      <c r="H3" s="79"/>
      <c r="I3" s="79"/>
      <c r="J3" s="79"/>
      <c r="K3" s="79"/>
      <c r="L3" s="79"/>
      <c r="M3" s="79"/>
      <c r="N3" s="79"/>
      <c r="O3" s="79"/>
      <c r="P3" s="78"/>
      <c r="Q3" s="79"/>
      <c r="R3" s="78"/>
    </row>
    <row r="4" spans="1:20" ht="15.75" x14ac:dyDescent="0.25">
      <c r="A4" s="80"/>
      <c r="B4" s="81"/>
      <c r="C4" s="79"/>
      <c r="D4" s="79"/>
      <c r="E4" s="78"/>
      <c r="F4" s="78"/>
      <c r="G4" s="78"/>
      <c r="H4" s="79"/>
      <c r="I4" s="79"/>
      <c r="J4" s="79"/>
      <c r="K4" s="79"/>
      <c r="L4" s="79"/>
      <c r="M4" s="79"/>
      <c r="N4" s="79"/>
      <c r="O4" s="79"/>
      <c r="P4" s="78"/>
      <c r="Q4" s="79"/>
      <c r="R4" s="78"/>
    </row>
    <row r="5" spans="1:20" s="84" customFormat="1" ht="14.25" customHeight="1" x14ac:dyDescent="0.2">
      <c r="A5" s="82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</row>
    <row r="6" spans="1:20" ht="30.75" thickBot="1" x14ac:dyDescent="0.3">
      <c r="A6" s="85" t="s">
        <v>1</v>
      </c>
      <c r="B6" s="85" t="s">
        <v>36</v>
      </c>
      <c r="C6" s="85" t="s">
        <v>37</v>
      </c>
      <c r="D6" s="85" t="s">
        <v>38</v>
      </c>
      <c r="E6" s="85" t="s">
        <v>39</v>
      </c>
      <c r="F6" s="85" t="s">
        <v>40</v>
      </c>
      <c r="G6" s="85" t="s">
        <v>41</v>
      </c>
      <c r="H6" s="85" t="s">
        <v>42</v>
      </c>
      <c r="I6" s="85" t="s">
        <v>43</v>
      </c>
      <c r="J6" s="85" t="s">
        <v>44</v>
      </c>
      <c r="K6" s="85" t="s">
        <v>45</v>
      </c>
      <c r="L6" s="85" t="s">
        <v>46</v>
      </c>
      <c r="M6" s="85" t="s">
        <v>47</v>
      </c>
      <c r="N6" s="85" t="s">
        <v>48</v>
      </c>
      <c r="O6" s="85" t="s">
        <v>49</v>
      </c>
      <c r="P6" s="85" t="s">
        <v>50</v>
      </c>
      <c r="Q6" s="85" t="s">
        <v>51</v>
      </c>
      <c r="R6" s="85" t="s">
        <v>52</v>
      </c>
    </row>
    <row r="7" spans="1:20" ht="15" thickTop="1" x14ac:dyDescent="0.2">
      <c r="A7" s="86" t="s">
        <v>53</v>
      </c>
      <c r="B7" s="87">
        <v>0.25</v>
      </c>
      <c r="C7" s="87">
        <v>0.255</v>
      </c>
      <c r="D7" s="87">
        <v>0.24</v>
      </c>
      <c r="E7" s="87">
        <v>0.35</v>
      </c>
      <c r="F7" s="87">
        <v>0.27500000000000002</v>
      </c>
      <c r="G7" s="87">
        <v>0.36200000000000004</v>
      </c>
      <c r="H7" s="87">
        <v>0.28499999999999998</v>
      </c>
      <c r="I7" s="88">
        <v>0.25</v>
      </c>
      <c r="J7" s="87">
        <v>0.375</v>
      </c>
      <c r="K7" s="87">
        <v>0.245</v>
      </c>
      <c r="L7" s="88">
        <v>0.45</v>
      </c>
      <c r="M7" s="88">
        <v>0.48</v>
      </c>
      <c r="N7" s="88">
        <v>0.33</v>
      </c>
      <c r="O7" s="88">
        <v>0.5</v>
      </c>
      <c r="P7" s="87">
        <v>0.33</v>
      </c>
      <c r="Q7" s="88">
        <v>0.27</v>
      </c>
      <c r="R7" s="87">
        <v>0.41</v>
      </c>
    </row>
    <row r="8" spans="1:20" s="92" customFormat="1" x14ac:dyDescent="0.2">
      <c r="A8" s="89" t="s">
        <v>54</v>
      </c>
      <c r="B8" s="90">
        <v>2.3E-2</v>
      </c>
      <c r="C8" s="90">
        <v>0.06</v>
      </c>
      <c r="D8" s="90">
        <v>3.7000000000000005E-2</v>
      </c>
      <c r="E8" s="90">
        <v>3.4000000000000002E-2</v>
      </c>
      <c r="F8" s="90">
        <v>4.7500000000000001E-2</v>
      </c>
      <c r="G8" s="90">
        <v>4.9000000000000002E-2</v>
      </c>
      <c r="H8" s="90">
        <v>4.4999999999999998E-2</v>
      </c>
      <c r="I8" s="90">
        <v>3.5000000000000003E-2</v>
      </c>
      <c r="J8" s="90">
        <v>7.0000000000000007E-2</v>
      </c>
      <c r="K8" s="90">
        <v>3.5000000000000003E-2</v>
      </c>
      <c r="L8" s="90">
        <v>6.5000000000000002E-2</v>
      </c>
      <c r="M8" s="90">
        <v>3.6000000000000004E-2</v>
      </c>
      <c r="N8" s="90">
        <v>0.01</v>
      </c>
      <c r="O8" s="90">
        <v>7.0000000000000007E-2</v>
      </c>
      <c r="P8" s="90">
        <v>4.2999999999999997E-2</v>
      </c>
      <c r="Q8" s="90">
        <v>2.6000000000000002E-2</v>
      </c>
      <c r="R8" s="90">
        <v>3.9E-2</v>
      </c>
      <c r="S8" s="91"/>
      <c r="T8" s="91"/>
    </row>
    <row r="9" spans="1:20" s="97" customFormat="1" x14ac:dyDescent="0.2">
      <c r="A9" s="93" t="s">
        <v>55</v>
      </c>
      <c r="B9" s="94">
        <v>9</v>
      </c>
      <c r="C9" s="94">
        <v>12</v>
      </c>
      <c r="D9" s="94">
        <v>11.5</v>
      </c>
      <c r="E9" s="94">
        <v>13.71</v>
      </c>
      <c r="F9" s="94">
        <v>9</v>
      </c>
      <c r="G9" s="94">
        <v>8.9</v>
      </c>
      <c r="H9" s="94">
        <v>12.3</v>
      </c>
      <c r="I9" s="95">
        <v>9</v>
      </c>
      <c r="J9" s="94">
        <v>11</v>
      </c>
      <c r="K9" s="94">
        <v>8</v>
      </c>
      <c r="L9" s="96">
        <v>7</v>
      </c>
      <c r="M9" s="96">
        <v>10.5</v>
      </c>
      <c r="N9" s="96">
        <v>8</v>
      </c>
      <c r="O9" s="96">
        <v>17</v>
      </c>
      <c r="P9" s="94">
        <v>14</v>
      </c>
      <c r="Q9" s="96">
        <v>9</v>
      </c>
      <c r="R9" s="94">
        <v>9</v>
      </c>
    </row>
    <row r="10" spans="1:20" x14ac:dyDescent="0.2">
      <c r="A10" s="98" t="s">
        <v>56</v>
      </c>
      <c r="B10" s="99">
        <v>9000000</v>
      </c>
      <c r="C10" s="99">
        <v>622000</v>
      </c>
      <c r="D10" s="99">
        <v>6000000</v>
      </c>
      <c r="E10" s="99">
        <v>26600000</v>
      </c>
      <c r="F10" s="99">
        <v>16000000</v>
      </c>
      <c r="G10" s="99">
        <v>2071000</v>
      </c>
      <c r="H10" s="99">
        <v>14000000</v>
      </c>
      <c r="I10" s="100">
        <v>5000000</v>
      </c>
      <c r="J10" s="99">
        <v>3900000</v>
      </c>
      <c r="K10" s="99">
        <v>17103000</v>
      </c>
      <c r="L10" s="100">
        <v>4000000</v>
      </c>
      <c r="M10" s="100">
        <v>6600000</v>
      </c>
      <c r="N10" s="100">
        <v>1100000</v>
      </c>
      <c r="O10" s="100">
        <v>1000000</v>
      </c>
      <c r="P10" s="99">
        <v>1850000</v>
      </c>
      <c r="Q10" s="100">
        <v>2554000</v>
      </c>
      <c r="R10" s="99">
        <v>1600000</v>
      </c>
    </row>
    <row r="11" spans="1:20" x14ac:dyDescent="0.2">
      <c r="A11" s="98" t="s">
        <v>57</v>
      </c>
      <c r="B11" s="101">
        <v>10</v>
      </c>
      <c r="C11" s="101">
        <v>16</v>
      </c>
      <c r="D11" s="101">
        <v>5.4</v>
      </c>
      <c r="E11" s="101">
        <v>3.5</v>
      </c>
      <c r="F11" s="101">
        <v>4.5</v>
      </c>
      <c r="G11" s="101">
        <v>6.5</v>
      </c>
      <c r="H11" s="101">
        <v>4</v>
      </c>
      <c r="I11" s="102">
        <v>5.5</v>
      </c>
      <c r="J11" s="101">
        <v>3.35</v>
      </c>
      <c r="K11" s="101">
        <v>5</v>
      </c>
      <c r="L11" s="103">
        <v>3</v>
      </c>
      <c r="M11" s="103">
        <v>4</v>
      </c>
      <c r="N11" s="103">
        <v>2</v>
      </c>
      <c r="O11" s="103">
        <v>1.3</v>
      </c>
      <c r="P11" s="101">
        <v>4.2</v>
      </c>
      <c r="Q11" s="103">
        <v>2.15</v>
      </c>
      <c r="R11" s="101">
        <v>2.4</v>
      </c>
    </row>
    <row r="12" spans="1:20" s="107" customFormat="1" x14ac:dyDescent="0.2">
      <c r="A12" s="104" t="s">
        <v>58</v>
      </c>
      <c r="B12" s="105">
        <v>5.0000000000000001E-3</v>
      </c>
      <c r="C12" s="105">
        <v>0.02</v>
      </c>
      <c r="D12" s="105">
        <v>0.03</v>
      </c>
      <c r="E12" s="105">
        <v>0.1822</v>
      </c>
      <c r="F12" s="105">
        <v>0.05</v>
      </c>
      <c r="G12" s="105">
        <v>0.24340000000000001</v>
      </c>
      <c r="H12" s="105">
        <v>0.08</v>
      </c>
      <c r="I12" s="106">
        <v>7.0000000000000007E-2</v>
      </c>
      <c r="J12" s="105">
        <v>0.1</v>
      </c>
      <c r="K12" s="105">
        <v>0.05</v>
      </c>
      <c r="L12" s="106">
        <v>0.1</v>
      </c>
      <c r="M12" s="106">
        <v>0.08</v>
      </c>
      <c r="N12" s="106">
        <v>0.1</v>
      </c>
      <c r="O12" s="106">
        <v>0.1</v>
      </c>
      <c r="P12" s="105">
        <v>0.08</v>
      </c>
      <c r="Q12" s="106">
        <v>0.06</v>
      </c>
      <c r="R12" s="105">
        <v>7.3700000000000002E-2</v>
      </c>
    </row>
    <row r="13" spans="1:20" s="97" customFormat="1" x14ac:dyDescent="0.2">
      <c r="A13" s="108" t="s">
        <v>59</v>
      </c>
      <c r="B13" s="109">
        <v>2</v>
      </c>
      <c r="C13" s="109">
        <v>2</v>
      </c>
      <c r="D13" s="109">
        <v>1.5</v>
      </c>
      <c r="E13" s="109">
        <v>1.3</v>
      </c>
      <c r="F13" s="109">
        <v>2</v>
      </c>
      <c r="G13" s="109">
        <v>1.26</v>
      </c>
      <c r="H13" s="109">
        <v>2</v>
      </c>
      <c r="I13" s="110">
        <v>2</v>
      </c>
      <c r="J13" s="109">
        <v>2</v>
      </c>
      <c r="K13" s="109">
        <v>2</v>
      </c>
      <c r="L13" s="111">
        <v>2</v>
      </c>
      <c r="M13" s="111">
        <v>1.5</v>
      </c>
      <c r="N13" s="111">
        <v>3</v>
      </c>
      <c r="O13" s="111">
        <v>2</v>
      </c>
      <c r="P13" s="109">
        <v>2</v>
      </c>
      <c r="Q13" s="111">
        <v>2</v>
      </c>
      <c r="R13" s="109">
        <v>1.76</v>
      </c>
    </row>
    <row r="14" spans="1:20" s="115" customFormat="1" x14ac:dyDescent="0.2">
      <c r="A14" s="112" t="s">
        <v>60</v>
      </c>
      <c r="B14" s="113">
        <v>175000</v>
      </c>
      <c r="C14" s="113">
        <v>300000</v>
      </c>
      <c r="D14" s="113">
        <v>185000</v>
      </c>
      <c r="E14" s="113">
        <v>117100</v>
      </c>
      <c r="F14" s="113">
        <v>125000</v>
      </c>
      <c r="G14" s="113">
        <v>124800</v>
      </c>
      <c r="H14" s="113">
        <v>275000</v>
      </c>
      <c r="I14" s="114">
        <v>200000</v>
      </c>
      <c r="J14" s="113">
        <v>120000</v>
      </c>
      <c r="K14" s="113">
        <v>240500</v>
      </c>
      <c r="L14" s="114">
        <v>170000</v>
      </c>
      <c r="M14" s="114">
        <v>107000</v>
      </c>
      <c r="N14" s="114">
        <v>100000</v>
      </c>
      <c r="O14" s="114">
        <v>140000</v>
      </c>
      <c r="P14" s="113">
        <v>125000</v>
      </c>
      <c r="Q14" s="114">
        <v>118950</v>
      </c>
      <c r="R14" s="113">
        <v>120000</v>
      </c>
    </row>
    <row r="15" spans="1:20" s="107" customFormat="1" x14ac:dyDescent="0.2">
      <c r="A15" s="116" t="s">
        <v>61</v>
      </c>
      <c r="B15" s="117">
        <v>0.19800000000000001</v>
      </c>
      <c r="C15" s="117">
        <v>0.122</v>
      </c>
      <c r="D15" s="117">
        <v>0.2</v>
      </c>
      <c r="E15" s="117">
        <v>0.27</v>
      </c>
      <c r="F15" s="117">
        <v>0.21</v>
      </c>
      <c r="G15" s="117">
        <v>0.28999999999999998</v>
      </c>
      <c r="H15" s="117">
        <v>0.21</v>
      </c>
      <c r="I15" s="118">
        <v>0.25</v>
      </c>
      <c r="J15" s="117">
        <v>0.33</v>
      </c>
      <c r="K15" s="117">
        <v>0.20399999999999999</v>
      </c>
      <c r="L15" s="118">
        <v>0.33</v>
      </c>
      <c r="M15" s="118">
        <v>0.44</v>
      </c>
      <c r="N15" s="118">
        <v>0.24</v>
      </c>
      <c r="O15" s="118">
        <v>0.36</v>
      </c>
      <c r="P15" s="117">
        <v>0.27</v>
      </c>
      <c r="Q15" s="118">
        <v>0.21</v>
      </c>
      <c r="R15" s="117">
        <v>0.32</v>
      </c>
    </row>
    <row r="16" spans="1:20" x14ac:dyDescent="0.2">
      <c r="A16" s="119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 t="s">
        <v>62</v>
      </c>
      <c r="R16" s="121"/>
    </row>
  </sheetData>
  <pageMargins left="0.75" right="0.75" top="1" bottom="1" header="0.5" footer="0.5"/>
  <pageSetup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Retailer KPI Analysis</vt:lpstr>
      <vt:lpstr>CG KPI Analysis</vt:lpstr>
      <vt:lpstr>Retail KPI Norms EU</vt:lpstr>
      <vt:lpstr>Retail KPI Norms 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Anne Prophet</cp:lastModifiedBy>
  <dcterms:created xsi:type="dcterms:W3CDTF">2020-12-07T18:08:28Z</dcterms:created>
  <dcterms:modified xsi:type="dcterms:W3CDTF">2021-05-10T11:39:59Z</dcterms:modified>
</cp:coreProperties>
</file>